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4055"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2" r:id="rId27"/>
    <sheet name=" SEFA (2)" sheetId="180" r:id="rId28"/>
    <sheet name=" SEFA (3)" sheetId="181" r:id="rId29"/>
    <sheet name=" SEFA (4)" sheetId="179" r:id="rId30"/>
    <sheet name="SEFA NOTES" sheetId="173" r:id="rId31"/>
    <sheet name="SF&amp;QC Sec-1" sheetId="174" r:id="rId32"/>
    <sheet name="SF&amp;QC Sec-2" sheetId="175" r:id="rId33"/>
    <sheet name="SF&amp;QC Sec-2 (2)" sheetId="183" r:id="rId34"/>
    <sheet name="SF&amp;QC Sec-2 (3)" sheetId="184" r:id="rId35"/>
    <sheet name="SF&amp;QC Sec-2 (4)" sheetId="185" r:id="rId36"/>
    <sheet name="SF&amp;QC Sec-3" sheetId="176" r:id="rId37"/>
    <sheet name="SF&amp;QC Sec-3 (2)" sheetId="186" r:id="rId38"/>
    <sheet name="SF&amp;QC Sec-3 (3)" sheetId="187" r:id="rId39"/>
    <sheet name="SSPAF" sheetId="177" r:id="rId40"/>
    <sheet name="CAP" sheetId="178" r:id="rId41"/>
    <sheet name="AFR17" sheetId="106" state="hidden" r:id="rId42"/>
  </sheets>
  <externalReferences>
    <externalReference r:id="rId43"/>
  </externalReferences>
  <definedNames>
    <definedName name="_xlnm.Print_Area" localSheetId="26">' SEFA'!$B$1:$M$45</definedName>
    <definedName name="_xlnm.Print_Area" localSheetId="27">' SEFA (2)'!$B$1:$M$48</definedName>
    <definedName name="_xlnm.Print_Area" localSheetId="28">' SEFA (3)'!$B$1:$M$44</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6">'SF&amp;QC Sec-3'!$A$1:$K$52</definedName>
    <definedName name="_xlnm.Print_Area" localSheetId="37">'SF&amp;QC Sec-3 (2)'!$A$1:$K$52</definedName>
    <definedName name="_xlnm.Print_Area" localSheetId="38">'SF&amp;QC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40">#REF!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24">#REF!</definedName>
    <definedName name="SCHADDRS" localSheetId="23">#REF!</definedName>
    <definedName name="SCHADDRS" localSheetId="39">#REF!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40">#REF!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24">#REF!</definedName>
    <definedName name="SCHCTY" localSheetId="23">#REF!</definedName>
    <definedName name="SCHCTY" localSheetId="39">#REF!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40">#REF!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24">#REF!</definedName>
    <definedName name="SCHNMBR" localSheetId="23">#REF!</definedName>
    <definedName name="SCHNMBR" localSheetId="39">#REF!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40">#REF!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24">#REF!</definedName>
    <definedName name="SCHNME" localSheetId="23">#REF!</definedName>
    <definedName name="SCHNME" localSheetId="39">#REF!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40">#REF!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24">#REF!</definedName>
    <definedName name="SUPT" localSheetId="23">#REF!</definedName>
    <definedName name="SUPT" localSheetId="39">#REF!</definedName>
    <definedName name="SUPT">#REF!</definedName>
  </definedNames>
  <calcPr calcId="162913"/>
</workbook>
</file>

<file path=xl/calcChain.xml><?xml version="1.0" encoding="utf-8"?>
<calcChain xmlns="http://schemas.openxmlformats.org/spreadsheetml/2006/main">
  <c r="D47" i="171" l="1"/>
  <c r="E17" i="179" l="1"/>
  <c r="B4" i="187" l="1"/>
  <c r="B4" i="186"/>
  <c r="B4" i="185" l="1"/>
  <c r="B4" i="184"/>
  <c r="B4" i="183"/>
  <c r="D17" i="171" l="1"/>
  <c r="M29" i="180" l="1"/>
  <c r="E6" i="7" l="1"/>
  <c r="L26" i="180" l="1"/>
  <c r="L13" i="179" l="1"/>
  <c r="K19" i="179"/>
  <c r="J19" i="179"/>
  <c r="I19" i="179"/>
  <c r="H19" i="179"/>
  <c r="G19" i="179"/>
  <c r="F19" i="179"/>
  <c r="E19" i="179"/>
  <c r="M15" i="179" l="1"/>
  <c r="M21" i="179" s="1"/>
  <c r="K15" i="179"/>
  <c r="K21" i="179" s="1"/>
  <c r="J15" i="179"/>
  <c r="J21" i="179" s="1"/>
  <c r="I15" i="179"/>
  <c r="I21" i="179" s="1"/>
  <c r="H15" i="179"/>
  <c r="H21" i="179" s="1"/>
  <c r="G15" i="179"/>
  <c r="G21" i="179" s="1"/>
  <c r="F15" i="179"/>
  <c r="F21" i="179" s="1"/>
  <c r="E15" i="179"/>
  <c r="E21" i="179" s="1"/>
  <c r="L12" i="179"/>
  <c r="M30" i="180"/>
  <c r="K30" i="180"/>
  <c r="J30" i="180"/>
  <c r="I30" i="180"/>
  <c r="H30" i="180"/>
  <c r="G30" i="180"/>
  <c r="F30" i="180"/>
  <c r="E30" i="180"/>
  <c r="L25" i="180"/>
  <c r="M22" i="181"/>
  <c r="K22" i="181"/>
  <c r="J22" i="181"/>
  <c r="I22" i="181"/>
  <c r="H22" i="181"/>
  <c r="G22" i="181"/>
  <c r="F22" i="181"/>
  <c r="E22" i="181"/>
  <c r="M18" i="181"/>
  <c r="K18" i="181"/>
  <c r="J18" i="181"/>
  <c r="I18" i="181"/>
  <c r="H18" i="181"/>
  <c r="G18" i="181"/>
  <c r="F18" i="181"/>
  <c r="E18" i="181"/>
  <c r="M14" i="181"/>
  <c r="K14" i="181"/>
  <c r="J14" i="181"/>
  <c r="I14" i="181"/>
  <c r="H14" i="181"/>
  <c r="G14" i="181"/>
  <c r="F14" i="181"/>
  <c r="E14" i="181"/>
  <c r="L28" i="180"/>
  <c r="M24" i="180"/>
  <c r="K24" i="180"/>
  <c r="J24" i="180"/>
  <c r="I24" i="180"/>
  <c r="H24" i="180"/>
  <c r="G24" i="180"/>
  <c r="F24" i="180"/>
  <c r="E24" i="180"/>
  <c r="M21" i="180"/>
  <c r="K21" i="180"/>
  <c r="J21" i="180"/>
  <c r="I21" i="180"/>
  <c r="H21" i="180"/>
  <c r="G21" i="180"/>
  <c r="F21" i="180"/>
  <c r="E21" i="180"/>
  <c r="M18" i="180"/>
  <c r="K18" i="180"/>
  <c r="J18" i="180"/>
  <c r="I18" i="180"/>
  <c r="H18" i="180"/>
  <c r="G18" i="180"/>
  <c r="F18" i="180"/>
  <c r="E18" i="180"/>
  <c r="K25" i="182"/>
  <c r="J25" i="182"/>
  <c r="I25" i="182"/>
  <c r="H25" i="182"/>
  <c r="G25" i="182"/>
  <c r="F25" i="182"/>
  <c r="E25" i="182"/>
  <c r="K22" i="182"/>
  <c r="J22" i="182"/>
  <c r="I22" i="182"/>
  <c r="H22" i="182"/>
  <c r="G22" i="182"/>
  <c r="F22" i="182"/>
  <c r="E22" i="182"/>
  <c r="K19" i="182"/>
  <c r="J19" i="182"/>
  <c r="I19" i="182"/>
  <c r="H19" i="182"/>
  <c r="G19" i="182"/>
  <c r="F19" i="182"/>
  <c r="E19" i="182"/>
  <c r="L24" i="182"/>
  <c r="L23" i="182"/>
  <c r="L21" i="182"/>
  <c r="L20" i="182"/>
  <c r="L18" i="182"/>
  <c r="L17" i="182"/>
  <c r="L16" i="182"/>
  <c r="L15" i="182"/>
  <c r="L13" i="182"/>
  <c r="L12" i="182"/>
  <c r="B4" i="182"/>
  <c r="L26" i="181"/>
  <c r="L25" i="181"/>
  <c r="L21" i="181"/>
  <c r="L20" i="181"/>
  <c r="L17" i="181"/>
  <c r="L16" i="181"/>
  <c r="L13" i="181"/>
  <c r="L12" i="181"/>
  <c r="B4" i="181"/>
  <c r="L29" i="180"/>
  <c r="L23" i="180"/>
  <c r="L22" i="180"/>
  <c r="L20" i="180"/>
  <c r="L19" i="180"/>
  <c r="L17" i="180"/>
  <c r="L16" i="180"/>
  <c r="L15" i="180"/>
  <c r="L14" i="180"/>
  <c r="L13" i="180"/>
  <c r="L12" i="180"/>
  <c r="B4" i="180"/>
  <c r="G24" i="181" l="1"/>
  <c r="K24" i="181"/>
  <c r="L30" i="180"/>
  <c r="J24" i="181"/>
  <c r="H24" i="181"/>
  <c r="E24" i="181"/>
  <c r="I24" i="181"/>
  <c r="M24" i="181"/>
  <c r="M23" i="179" s="1"/>
  <c r="F24" i="181"/>
  <c r="L14" i="181"/>
  <c r="L22" i="181"/>
  <c r="L18" i="181"/>
  <c r="G27" i="182"/>
  <c r="L21" i="180"/>
  <c r="F27" i="182"/>
  <c r="K27" i="182"/>
  <c r="L22" i="182"/>
  <c r="H27" i="182"/>
  <c r="L24" i="180"/>
  <c r="L18" i="180"/>
  <c r="L19" i="182"/>
  <c r="E27" i="182"/>
  <c r="I27" i="182"/>
  <c r="J27" i="182"/>
  <c r="L25" i="182"/>
  <c r="L22" i="179"/>
  <c r="L20" i="179"/>
  <c r="L19" i="179"/>
  <c r="L18" i="179"/>
  <c r="L17" i="179"/>
  <c r="L14" i="179"/>
  <c r="L15" i="179" s="1"/>
  <c r="B4" i="179"/>
  <c r="L21" i="179" l="1"/>
  <c r="I23" i="179"/>
  <c r="J23" i="179"/>
  <c r="E23" i="179"/>
  <c r="K23" i="179"/>
  <c r="L27" i="182"/>
  <c r="F23" i="179"/>
  <c r="H23" i="179"/>
  <c r="G23" i="179"/>
  <c r="L24" i="18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6" l="1"/>
  <c r="B1" i="187"/>
  <c r="B1" i="184"/>
  <c r="B1" i="185"/>
  <c r="B1" i="183"/>
  <c r="A2" i="170"/>
  <c r="B2" i="187"/>
  <c r="B2" i="186"/>
  <c r="B2" i="185"/>
  <c r="B2" i="183"/>
  <c r="B2" i="184"/>
  <c r="B2" i="174"/>
  <c r="A2" i="173"/>
  <c r="B2" i="177"/>
  <c r="B1" i="178"/>
  <c r="B1" i="180"/>
  <c r="B1" i="182"/>
  <c r="B1" i="181"/>
  <c r="B1" i="179"/>
  <c r="B2" i="178"/>
  <c r="B2" i="181"/>
  <c r="B2" i="182"/>
  <c r="B2" i="180"/>
  <c r="B2" i="179"/>
  <c r="L23"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5" i="28"/>
  <c r="B7758" i="106" s="1"/>
  <c r="D7758" i="106" s="1"/>
  <c r="J88" i="28"/>
  <c r="K6" i="29"/>
  <c r="B7763" i="106" s="1"/>
  <c r="D7763" i="106" s="1"/>
  <c r="B7762" i="106"/>
  <c r="K12" i="12"/>
  <c r="B7719" i="106" s="1"/>
  <c r="D7719" i="106" s="1"/>
  <c r="K23" i="12"/>
  <c r="J12" i="12"/>
  <c r="B7718" i="106" s="1"/>
  <c r="D7718" i="106" s="1"/>
  <c r="J21" i="12"/>
  <c r="B7727" i="106" s="1"/>
  <c r="D7727" i="106" s="1"/>
  <c r="J23" i="12"/>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E26" i="108" l="1"/>
  <c r="D22" i="37"/>
  <c r="L22" i="37"/>
  <c r="N22" i="3"/>
  <c r="B283" i="106" s="1"/>
  <c r="D283" i="106" s="1"/>
  <c r="D6103" i="106"/>
  <c r="D24" i="37"/>
  <c r="B4270" i="106" s="1"/>
  <c r="D4270" i="106" s="1"/>
  <c r="H33" i="118"/>
  <c r="J22" i="37"/>
  <c r="F14" i="4"/>
  <c r="B2597" i="106" s="1"/>
  <c r="D2597" i="106" s="1"/>
  <c r="D27" i="108"/>
  <c r="D26" i="108"/>
  <c r="F31" i="108"/>
  <c r="F26" i="108"/>
  <c r="D14" i="4"/>
  <c r="B2570" i="106" s="1"/>
  <c r="D2570" i="106" s="1"/>
  <c r="F64" i="34"/>
  <c r="F37" i="34"/>
  <c r="G30" i="108"/>
  <c r="B4202" i="106"/>
  <c r="D4202" i="106" s="1"/>
  <c r="F62" i="34"/>
  <c r="B7074" i="106"/>
  <c r="D7074" i="106" s="1"/>
  <c r="B7078" i="106"/>
  <c r="D7078" i="106" s="1"/>
  <c r="F45" i="34"/>
  <c r="D37" i="108"/>
  <c r="D37" i="36"/>
  <c r="H29" i="118"/>
  <c r="D11" i="37"/>
  <c r="B85" i="36"/>
  <c r="B86" i="36" s="1"/>
  <c r="B87" i="36" s="1"/>
  <c r="B83" i="36"/>
  <c r="L15" i="11"/>
  <c r="B3459" i="106" s="1"/>
  <c r="D3459" i="106" s="1"/>
  <c r="H28" i="118"/>
  <c r="I24" i="12"/>
  <c r="K24" i="12"/>
  <c r="E28" i="108"/>
  <c r="E30" i="108"/>
  <c r="D36" i="108"/>
  <c r="B7076" i="106"/>
  <c r="D7076" i="106" s="1"/>
  <c r="B4156" i="106"/>
  <c r="D4156" i="106" s="1"/>
  <c r="F44" i="34"/>
  <c r="F36" i="108"/>
  <c r="F21" i="8"/>
  <c r="G38" i="108"/>
  <c r="E38" i="108"/>
  <c r="F50" i="34"/>
  <c r="F42" i="34"/>
  <c r="F46" i="34"/>
  <c r="L5" i="11"/>
  <c r="B2056" i="106" s="1"/>
  <c r="D2056" i="106" s="1"/>
  <c r="L13" i="11"/>
  <c r="B2060" i="106" s="1"/>
  <c r="D2060" i="106" s="1"/>
  <c r="I331" i="29"/>
  <c r="B7222" i="106" s="1"/>
  <c r="D7222" i="106" s="1"/>
  <c r="G35" i="108"/>
  <c r="F66" i="34"/>
  <c r="F49" i="34"/>
  <c r="F38" i="34"/>
  <c r="F35" i="34"/>
  <c r="F37" i="108"/>
  <c r="G26" i="108"/>
  <c r="B6995" i="106"/>
  <c r="D6995" i="106" s="1"/>
  <c r="F41" i="34"/>
  <c r="F52" i="34"/>
  <c r="G39" i="108"/>
  <c r="E35" i="108"/>
  <c r="F60" i="34"/>
  <c r="G33" i="108"/>
  <c r="E15" i="4"/>
  <c r="B2633" i="106" s="1"/>
  <c r="D2633" i="106" s="1"/>
  <c r="B6289" i="106"/>
  <c r="D6289" i="106" s="1"/>
  <c r="H76" i="4"/>
  <c r="B3298" i="106" s="1"/>
  <c r="D3298" i="106" s="1"/>
  <c r="F36" i="34"/>
  <c r="C331" i="29"/>
  <c r="B7216" i="106" s="1"/>
  <c r="D7216" i="106" s="1"/>
  <c r="B2724" i="106"/>
  <c r="D2724" i="106" s="1"/>
  <c r="J204" i="29"/>
  <c r="B7072" i="106" s="1"/>
  <c r="D7072" i="106" s="1"/>
  <c r="C41" i="3"/>
  <c r="B93" i="106" s="1"/>
  <c r="D93" i="106" s="1"/>
  <c r="D60" i="36"/>
  <c r="G29" i="108"/>
  <c r="E29" i="108"/>
  <c r="B1274" i="106"/>
  <c r="D1274" i="106" s="1"/>
  <c r="B1124" i="106"/>
  <c r="D1124" i="106" s="1"/>
  <c r="G15" i="145"/>
  <c r="B2091" i="106"/>
  <c r="D2091" i="106" s="1"/>
  <c r="B1126" i="106"/>
  <c r="D1126" i="106" s="1"/>
  <c r="F72" i="34"/>
  <c r="E34" i="108"/>
  <c r="F28" i="108"/>
  <c r="B2823" i="106"/>
  <c r="D2823" i="106" s="1"/>
  <c r="G14" i="4"/>
  <c r="B2609" i="106" s="1"/>
  <c r="D2609" i="106" s="1"/>
  <c r="F71" i="34"/>
  <c r="F34" i="34"/>
  <c r="B7047" i="106"/>
  <c r="D7047" i="106" s="1"/>
  <c r="D13" i="7"/>
  <c r="B3726" i="106" s="1"/>
  <c r="D3726" i="106" s="1"/>
  <c r="D17" i="7"/>
  <c r="B4104" i="106" s="1"/>
  <c r="D4104" i="106" s="1"/>
  <c r="G5" i="4"/>
  <c r="B3409" i="106" s="1"/>
  <c r="D3409" i="106" s="1"/>
  <c r="B7063" i="106"/>
  <c r="D7063" i="106" s="1"/>
  <c r="B3689" i="106"/>
  <c r="D3689" i="106" s="1"/>
  <c r="D75" i="36"/>
  <c r="F19" i="7"/>
  <c r="J90" i="28"/>
  <c r="B3647" i="106"/>
  <c r="D3647" i="106" s="1"/>
  <c r="C341" i="29"/>
  <c r="B3621" i="106" s="1"/>
  <c r="D3621" i="106" s="1"/>
  <c r="K76" i="4"/>
  <c r="B3586" i="106" s="1"/>
  <c r="D3586" i="106" s="1"/>
  <c r="F127" i="34"/>
  <c r="K41" i="3"/>
  <c r="J341" i="29"/>
  <c r="F77" i="4"/>
  <c r="B3255" i="106" s="1"/>
  <c r="D3255" i="106" s="1"/>
  <c r="B1746" i="106"/>
  <c r="D1746" i="106" s="1"/>
  <c r="F93" i="34"/>
  <c r="J77" i="4"/>
  <c r="B6262" i="106" s="1"/>
  <c r="D6262" i="106" s="1"/>
  <c r="F105" i="34"/>
  <c r="D12" i="7"/>
  <c r="B1769" i="106" s="1"/>
  <c r="D1769" i="106" s="1"/>
  <c r="E109" i="5"/>
  <c r="E4" i="4" s="1"/>
  <c r="B2630" i="106" s="1"/>
  <c r="D2630" i="106" s="1"/>
  <c r="D4" i="7"/>
  <c r="B1760" i="106" s="1"/>
  <c r="D1760" i="106" s="1"/>
  <c r="F61" i="34"/>
  <c r="L354" i="29"/>
  <c r="H352" i="29"/>
  <c r="B7242" i="106" s="1"/>
  <c r="D7242" i="106" s="1"/>
  <c r="H173" i="5"/>
  <c r="B5906" i="106" s="1"/>
  <c r="D5906" i="106" s="1"/>
  <c r="F110" i="34"/>
  <c r="D5" i="4"/>
  <c r="B3406" i="106" s="1"/>
  <c r="D3406" i="106" s="1"/>
  <c r="I173" i="5"/>
  <c r="B4216" i="106" s="1"/>
  <c r="D4216" i="106" s="1"/>
  <c r="G172" i="5"/>
  <c r="B5770" i="106" s="1"/>
  <c r="D5770" i="106" s="1"/>
  <c r="G109" i="5"/>
  <c r="G4" i="4" s="1"/>
  <c r="B2603" i="106" s="1"/>
  <c r="D2603" i="106" s="1"/>
  <c r="J41" i="3"/>
  <c r="B6216" i="106" s="1"/>
  <c r="D6216" i="106" s="1"/>
  <c r="E102" i="29"/>
  <c r="B2790" i="106" s="1"/>
  <c r="D2790" i="106" s="1"/>
  <c r="L331" i="29"/>
  <c r="G331" i="29"/>
  <c r="B7220" i="106" s="1"/>
  <c r="D7220" i="106" s="1"/>
  <c r="B7206" i="106"/>
  <c r="D7206" i="106" s="1"/>
  <c r="G204" i="29"/>
  <c r="K84" i="29"/>
  <c r="B2088" i="106" s="1"/>
  <c r="D2088" i="106" s="1"/>
  <c r="B1452" i="106"/>
  <c r="D1452" i="106" s="1"/>
  <c r="K178" i="29"/>
  <c r="F13" i="4" s="1"/>
  <c r="B2596" i="106" s="1"/>
  <c r="D2596" i="106" s="1"/>
  <c r="K162" i="29"/>
  <c r="B1328" i="106" s="1"/>
  <c r="D1328" i="106" s="1"/>
  <c r="B1223" i="106"/>
  <c r="D1223" i="106" s="1"/>
  <c r="D15" i="7"/>
  <c r="B1772" i="106" s="1"/>
  <c r="D1772" i="106" s="1"/>
  <c r="D109" i="5"/>
  <c r="K274" i="5"/>
  <c r="K7" i="4" s="1"/>
  <c r="B3718" i="106" s="1"/>
  <c r="D3718" i="106" s="1"/>
  <c r="F129" i="34"/>
  <c r="D9" i="7"/>
  <c r="B1767" i="106" s="1"/>
  <c r="D1767" i="106" s="1"/>
  <c r="B4373" i="106"/>
  <c r="D4373" i="106" s="1"/>
  <c r="K173" i="5"/>
  <c r="K6" i="4" s="1"/>
  <c r="B3570" i="106" s="1"/>
  <c r="D3570" i="106" s="1"/>
  <c r="F172" i="5"/>
  <c r="B5644" i="106" s="1"/>
  <c r="D5644" i="106" s="1"/>
  <c r="C109" i="5"/>
  <c r="B5121" i="106" s="1"/>
  <c r="D5121" i="106" s="1"/>
  <c r="B5730" i="106"/>
  <c r="D5730" i="106" s="1"/>
  <c r="D11" i="7"/>
  <c r="B1768" i="106" s="1"/>
  <c r="D1768" i="106" s="1"/>
  <c r="H109" i="5"/>
  <c r="F130" i="34"/>
  <c r="J274" i="5"/>
  <c r="B7054" i="106" s="1"/>
  <c r="D7054" i="106" s="1"/>
  <c r="D7" i="7"/>
  <c r="B1763" i="106" s="1"/>
  <c r="D1763" i="106" s="1"/>
  <c r="C172" i="5"/>
  <c r="F126" i="34"/>
  <c r="F135" i="34"/>
  <c r="D5" i="7"/>
  <c r="B1761" i="106" s="1"/>
  <c r="D1761" i="106" s="1"/>
  <c r="B3654" i="106"/>
  <c r="D3654" i="106" s="1"/>
  <c r="H166" i="29"/>
  <c r="B1317" i="106" s="1"/>
  <c r="D1317" i="106" s="1"/>
  <c r="E168" i="29"/>
  <c r="B1309" i="106" s="1"/>
  <c r="D1309" i="106" s="1"/>
  <c r="K339" i="29"/>
  <c r="L305" i="29"/>
  <c r="K278" i="29"/>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D7253" i="106"/>
  <c r="D7255" i="106"/>
  <c r="D7250" i="106"/>
  <c r="D7252" i="106"/>
  <c r="D40" i="108"/>
  <c r="E42" i="108" s="1"/>
  <c r="K28" i="118"/>
  <c r="O27" i="118" s="1"/>
  <c r="O29" i="118" s="1"/>
  <c r="B3628" i="106"/>
  <c r="D3628" i="106" s="1"/>
  <c r="L16" i="11"/>
  <c r="B2061" i="106" s="1"/>
  <c r="D2061" i="106" s="1"/>
  <c r="B2031" i="106"/>
  <c r="D2031" i="106" s="1"/>
  <c r="B7733" i="106"/>
  <c r="D7733" i="106" s="1"/>
  <c r="K26" i="12"/>
  <c r="B7743" i="106" s="1"/>
  <c r="D7743" i="106" s="1"/>
  <c r="B1996" i="106"/>
  <c r="D1996" i="106" s="1"/>
  <c r="I26" i="12"/>
  <c r="B7741" i="106" s="1"/>
  <c r="D7741" i="106" s="1"/>
  <c r="K166" i="29"/>
  <c r="B1331" i="106" s="1"/>
  <c r="D1331" i="106" s="1"/>
  <c r="H354" i="29"/>
  <c r="B3660" i="106" s="1"/>
  <c r="D3660" i="106" s="1"/>
  <c r="B1879" i="106"/>
  <c r="D1879" i="106" s="1"/>
  <c r="H22" i="37"/>
  <c r="C354" i="29"/>
  <c r="B3622" i="106" s="1"/>
  <c r="D3622" i="106" s="1"/>
  <c r="B7215" i="106"/>
  <c r="D7215" i="106" s="1"/>
  <c r="F40" i="108"/>
  <c r="G42" i="108" s="1"/>
  <c r="D50" i="36"/>
  <c r="H77" i="4"/>
  <c r="B3299" i="106" s="1"/>
  <c r="D3299" i="106" s="1"/>
  <c r="H6" i="4"/>
  <c r="B2656" i="106" s="1"/>
  <c r="D2656" i="106" s="1"/>
  <c r="B6022" i="106"/>
  <c r="D6022" i="106" s="1"/>
  <c r="I6" i="4"/>
  <c r="B5011" i="106" s="1"/>
  <c r="D5011" i="106" s="1"/>
  <c r="B1381" i="106"/>
  <c r="D1381" i="106" s="1"/>
  <c r="B6014" i="106"/>
  <c r="D6014" i="106" s="1"/>
  <c r="J7" i="4"/>
  <c r="B6222" i="106" s="1"/>
  <c r="D6222" i="106" s="1"/>
  <c r="B5914" i="106"/>
  <c r="D5914" i="106" s="1"/>
  <c r="F175" i="34"/>
  <c r="K331" i="29"/>
  <c r="B7224" i="106" s="1"/>
  <c r="D7224" i="106" s="1"/>
  <c r="D57" i="36"/>
  <c r="D30" i="36"/>
  <c r="B7760" i="106"/>
  <c r="D7760" i="106" s="1"/>
  <c r="K77" i="4"/>
  <c r="B3587" i="106" s="1"/>
  <c r="D3587" i="106" s="1"/>
  <c r="C114" i="29"/>
  <c r="B757" i="106" s="1"/>
  <c r="D757" i="106" s="1"/>
  <c r="G173" i="5"/>
  <c r="B3568" i="106"/>
  <c r="D3568" i="106" s="1"/>
  <c r="D58" i="36"/>
  <c r="L114" i="29"/>
  <c r="B7235" i="106"/>
  <c r="D7235" i="106" s="1"/>
  <c r="J354" i="29"/>
  <c r="B7245" i="106" s="1"/>
  <c r="D7245" i="106" s="1"/>
  <c r="B5527" i="106"/>
  <c r="D5527" i="106" s="1"/>
  <c r="C4" i="4"/>
  <c r="B2551" i="106" s="1"/>
  <c r="D2551" i="106" s="1"/>
  <c r="B6024" i="106"/>
  <c r="D6024" i="106" s="1"/>
  <c r="H168" i="29"/>
  <c r="B1318" i="106" s="1"/>
  <c r="D1318" i="106" s="1"/>
  <c r="F274" i="5"/>
  <c r="B5719" i="106" s="1"/>
  <c r="D5719" i="106" s="1"/>
  <c r="K102" i="29"/>
  <c r="B1145" i="106" s="1"/>
  <c r="D1145" i="106" s="1"/>
  <c r="B3724" i="106"/>
  <c r="D3724" i="106" s="1"/>
  <c r="G15" i="4"/>
  <c r="B6032" i="106" s="1"/>
  <c r="D6032" i="106" s="1"/>
  <c r="F73" i="34"/>
  <c r="F65" i="34"/>
  <c r="B1365" i="106"/>
  <c r="D1365" i="106" s="1"/>
  <c r="D274" i="5"/>
  <c r="D7" i="4" s="1"/>
  <c r="F173" i="5"/>
  <c r="B5356" i="106"/>
  <c r="D5356" i="106" s="1"/>
  <c r="D4" i="4"/>
  <c r="B2564" i="106" s="1"/>
  <c r="D2564" i="106" s="1"/>
  <c r="B6025" i="106"/>
  <c r="D6025" i="106" s="1"/>
  <c r="H4" i="4"/>
  <c r="D19" i="7"/>
  <c r="B1775" i="106" s="1"/>
  <c r="D1775" i="106" s="1"/>
  <c r="H275" i="5"/>
  <c r="B5915" i="106" s="1"/>
  <c r="D5915" i="106" s="1"/>
  <c r="B5214" i="106"/>
  <c r="D5214" i="106" s="1"/>
  <c r="C173" i="5"/>
  <c r="K341" i="29"/>
  <c r="B3670" i="106"/>
  <c r="D3670" i="106" s="1"/>
  <c r="K352" i="29"/>
  <c r="K16" i="4"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F13" i="34"/>
  <c r="K168" i="29"/>
  <c r="B1332" i="106" s="1"/>
  <c r="D1332" i="106" s="1"/>
  <c r="F24" i="37"/>
  <c r="K114" i="29"/>
  <c r="B1152" i="106" s="1"/>
  <c r="D1152" i="106" s="1"/>
  <c r="F7" i="4"/>
  <c r="B2594" i="106" s="1"/>
  <c r="D2594" i="106" s="1"/>
  <c r="C15" i="4"/>
  <c r="B2559" i="106" s="1"/>
  <c r="D2559" i="106" s="1"/>
  <c r="F53" i="34"/>
  <c r="D275" i="5"/>
  <c r="B5508" i="106" s="1"/>
  <c r="D5508" i="106" s="1"/>
  <c r="B7243" i="106"/>
  <c r="D7243" i="106" s="1"/>
  <c r="K354" i="29"/>
  <c r="K355" i="29" s="1"/>
  <c r="B3681" i="106" s="1"/>
  <c r="D3681" i="106" s="1"/>
  <c r="B5507" i="106"/>
  <c r="D5507" i="106" s="1"/>
  <c r="J17" i="4"/>
  <c r="J19" i="4" s="1"/>
  <c r="B6229" i="106" s="1"/>
  <c r="D6229" i="106" s="1"/>
  <c r="B5778" i="106"/>
  <c r="D5778" i="106" s="1"/>
  <c r="G6" i="4"/>
  <c r="B2604" i="106" s="1"/>
  <c r="D2604" i="106" s="1"/>
  <c r="J8" i="4"/>
  <c r="K306" i="29"/>
  <c r="B1561" i="106" s="1"/>
  <c r="D1561" i="106" s="1"/>
  <c r="B5223" i="106"/>
  <c r="D5223" i="106" s="1"/>
  <c r="C6" i="4"/>
  <c r="B2553" i="106" s="1"/>
  <c r="D2553" i="106" s="1"/>
  <c r="B2655" i="106"/>
  <c r="D2655" i="106" s="1"/>
  <c r="H8" i="4"/>
  <c r="B5653" i="106"/>
  <c r="D5653" i="106" s="1"/>
  <c r="F275" i="5"/>
  <c r="B5720" i="106" s="1"/>
  <c r="D5720" i="106" s="1"/>
  <c r="F6"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678" i="106" l="1"/>
  <c r="D3678" i="106" s="1"/>
  <c r="F8" i="34"/>
  <c r="K151" i="29"/>
  <c r="B1289" i="106" s="1"/>
  <c r="D1289" i="106" s="1"/>
  <c r="B6227" i="106"/>
  <c r="D6227" i="106" s="1"/>
  <c r="J20" i="4"/>
  <c r="J78" i="4" s="1"/>
  <c r="B6223" i="106"/>
  <c r="D6223" i="106" s="1"/>
  <c r="J10" i="4"/>
  <c r="B6225" i="106" s="1"/>
  <c r="D6225" i="106" s="1"/>
  <c r="K17" i="4"/>
  <c r="K19" i="4" s="1"/>
  <c r="B4144" i="106" s="1"/>
  <c r="D4144" i="106" s="1"/>
  <c r="B2593" i="106"/>
  <c r="D2593" i="106" s="1"/>
  <c r="F8" i="4"/>
  <c r="D8" i="4"/>
  <c r="D10" i="4" s="1"/>
  <c r="B4123" i="106" s="1"/>
  <c r="D4123"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H18" i="118"/>
  <c r="C6" i="146"/>
  <c r="B3575" i="106"/>
  <c r="D3575" i="106" s="1"/>
  <c r="F14" i="34"/>
  <c r="F76" i="34" s="1"/>
  <c r="K20" i="4"/>
  <c r="K78" i="4" s="1"/>
  <c r="B2568" i="106"/>
  <c r="D2568" i="106" s="1"/>
  <c r="H13" i="118"/>
  <c r="D20" i="4"/>
  <c r="B2574" i="106" s="1"/>
  <c r="D2574" i="106" s="1"/>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C8" i="146" l="1"/>
  <c r="F176" i="34"/>
  <c r="F78" i="34"/>
  <c r="D78" i="4"/>
  <c r="D81" i="4" s="1"/>
  <c r="B3576" i="106"/>
  <c r="D3576" i="106" s="1"/>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B3239" i="106" l="1"/>
  <c r="D3239"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<sst xmlns="http://schemas.openxmlformats.org/spreadsheetml/2006/main" count="5663" uniqueCount="2304">
  <si>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</si>
  <si>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</si>
  <si>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</si>
  <si>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</si>
  <si>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</si>
  <si>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</si>
  <si>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</si>
  <si>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</si>
  <si>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</si>
  <si>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</si>
  <si>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</si>
  <si>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</si>
  <si>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</si>
  <si>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</si>
  <si>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</si>
  <si>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</si>
  <si>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</si>
  <si>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</si>
  <si>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</si>
  <si>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</si>
  <si>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</si>
  <si>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</si>
  <si>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</si>
  <si>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</si>
  <si>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</si>
  <si>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</si>
  <si>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</si>
  <si>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</si>
  <si>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</si>
  <si>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</si>
  <si>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</si>
  <si>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</si>
  <si>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</si>
  <si>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</si>
  <si>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</si>
  <si>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</si>
  <si>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</si>
  <si>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</si>
  <si>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</si>
  <si>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</si>
  <si>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</si>
  <si>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</si>
  <si>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</si>
  <si>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</si>
  <si>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</si>
  <si>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</si>
  <si>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</si>
  <si>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</si>
  <si>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</si>
  <si>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</si>
  <si>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</si>
  <si>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</si>
  <si>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</si>
  <si>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</si>
  <si>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</si>
  <si>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</si>
  <si>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</si>
  <si>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</si>
  <si>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</si>
  <si>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</si>
  <si>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</si>
  <si>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</si>
  <si>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</si>
  <si>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</si>
  <si>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</si>
  <si>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</si>
  <si>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</si>
  <si>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</si>
  <si>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</si>
  <si>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</si>
  <si>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</si>
  <si>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</si>
  <si>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</si>
  <si>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</si>
  <si>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</si>
  <si>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</si>
  <si>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</si>
  <si>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</si>
  <si>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</si>
  <si>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</si>
  <si>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</si>
  <si>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</si>
  <si>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</si>
  <si>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</si>
  <si>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</si>
  <si>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</si>
  <si>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</si>
  <si>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</si>
  <si>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</si>
  <si>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</si>
  <si>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</si>
  <si>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</si>
  <si>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</si>
  <si>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</si>
  <si>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</si>
  <si>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</si>
  <si>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</si>
  <si>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</si>
  <si>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</si>
  <si>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</si>
  <si>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</si>
  <si>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</si>
  <si>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</si>
  <si>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</si>
  <si>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</si>
  <si>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</si>
  <si>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</si>
  <si>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</si>
  <si>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</si>
  <si>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</si>
  <si>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</si>
  <si>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</si>
  <si>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</si>
  <si>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</si>
  <si>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</si>
  <si>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</si>
  <si>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</si>
  <si>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</si>
  <si>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</si>
  <si>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</si>
  <si>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</si>
  <si>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</si>
  <si>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</si>
  <si>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</si>
  <si>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</si>
  <si>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</si>
  <si>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</si>
  <si>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</si>
  <si>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</si>
  <si>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</si>
  <si>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</si>
  <si>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</si>
  <si>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</si>
  <si>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</si>
  <si>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</si>
  <si>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</si>
  <si>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</si>
  <si>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</si>
  <si>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</si>
  <si>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</si>
  <si>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</si>
  <si>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</si>
  <si>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</si>
  <si>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</si>
  <si>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</si>
  <si>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</si>
  <si>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</si>
  <si>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</si>
  <si>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</si>
  <si>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</si>
  <si>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</si>
  <si>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</si>
  <si>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</si>
  <si>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</si>
  <si>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</si>
  <si>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</si>
  <si>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</si>
  <si>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</si>
  <si>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</si>
  <si>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</si>
  <si>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</si>
  <si>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</si>
  <si>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</si>
  <si>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</si>
  <si>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</si>
  <si>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</si>
  <si>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</si>
  <si>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</si>
  <si>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</si>
  <si>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</si>
  <si>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</si>
  <si>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</si>
  <si>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</si>
  <si>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</si>
  <si>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</si>
  <si>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</si>
  <si>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</si>
  <si>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</si>
  <si>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</si>
  <si>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</si>
  <si>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</si>
  <si>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</si>
  <si>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</si>
  <si>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</si>
  <si>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</si>
  <si>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</si>
  <si>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</si>
  <si>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</si>
  <si>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</si>
  <si>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</si>
  <si>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</si>
  <si>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</si>
  <si>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</si>
  <si>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</si>
  <si>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</si>
  <si>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</si>
  <si>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</si>
  <si>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</si>
  <si>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</si>
  <si>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</si>
  <si>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</si>
  <si>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</si>
  <si>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</si>
  <si>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</si>
  <si>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</si>
  <si>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</si>
  <si>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</si>
  <si>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</si>
  <si>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</si>
  <si>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</si>
  <si>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</si>
  <si>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</si>
  <si>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</si>
  <si>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</si>
  <si>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</si>
  <si>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</si>
  <si>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</si>
  <si>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</si>
  <si>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</si>
  <si>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</si>
  <si>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</si>
  <si>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</si>
  <si>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</si>
  <si>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</si>
  <si>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</si>
  <si>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</si>
  <si>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</si>
  <si>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</si>
  <si>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</si>
  <si>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</si>
  <si>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</si>
  <si>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</si>
  <si>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</si>
  <si>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</si>
  <si>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</si>
  <si>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</si>
  <si>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</si>
  <si>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</si>
  <si>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</si>
  <si>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</si>
  <si>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</si>
  <si>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</si>
  <si>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</si>
  <si>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</si>
  <si>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</si>
  <si>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</si>
  <si>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</si>
  <si>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</si>
  <si>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</si>
  <si>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</si>
  <si>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</si>
  <si>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</si>
  <si>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</si>
  <si>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</si>
  <si>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</si>
  <si>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</si>
  <si>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</si>
  <si>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</si>
  <si>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</si>
  <si>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</si>
  <si>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</si>
  <si>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</si>
  <si>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</si>
  <si>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</si>
  <si>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</si>
  <si>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</si>
  <si>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</si>
  <si>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</si>
  <si>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</si>
  <si>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</si>
  <si>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</si>
  <si>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</si>
  <si>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</si>
  <si>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</si>
  <si>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</si>
  <si>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</si>
  <si>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</si>
  <si>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</si>
  <si>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</si>
  <si>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</si>
  <si>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</si>
  <si>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</si>
  <si>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</si>
  <si>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</si>
  <si>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</si>
  <si>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</si>
  <si>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</si>
  <si>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</si>
  <si>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</si>
  <si>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</si>
  <si>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</si>
  <si>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</si>
  <si>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</si>
  <si>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</si>
  <si>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</si>
  <si>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</si>
  <si>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</si>
  <si>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</si>
  <si>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</si>
  <si>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</si>
  <si>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</si>
  <si>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</si>
  <si>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</si>
  <si>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</si>
  <si>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</si>
  <si>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</si>
  <si>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</si>
  <si>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</si>
  <si>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</si>
  <si>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</si>
  <si>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</si>
  <si>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</si>
  <si>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</si>
  <si>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</si>
  <si>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</si>
  <si>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</si>
  <si>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</si>
  <si>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</si>
  <si>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</si>
  <si>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</si>
  <si>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</si>
  <si>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</si>
  <si>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</si>
  <si>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</si>
  <si>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</si>
  <si>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</si>
  <si>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</si>
  <si>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</si>
  <si>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</si>
  <si>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</si>
  <si>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</si>
  <si>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</si>
  <si>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</si>
  <si>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</si>
  <si>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</si>
  <si>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</si>
  <si>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</si>
  <si>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</si>
  <si>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</si>
  <si>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</si>
  <si>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</si>
  <si>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</si>
  <si>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</si>
  <si>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</si>
  <si>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</si>
  <si>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</si>
  <si>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</si>
  <si>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</si>
  <si>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</si>
  <si>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</si>
  <si>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</si>
  <si>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</si>
  <si>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</si>
  <si>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</si>
  <si>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</si>
  <si>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</si>
  <si>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</si>
  <si>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</si>
  <si>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</si>
  <si>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</si>
  <si>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</si>
  <si>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</si>
  <si>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</si>
  <si>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</si>
  <si>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</si>
  <si>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</si>
  <si>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</si>
  <si>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</si>
  <si>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</si>
  <si>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</si>
  <si>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</si>
  <si>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</si>
  <si>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</si>
  <si>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</si>
  <si>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</si>
  <si>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</si>
  <si>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</si>
  <si>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</si>
  <si>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</si>
  <si>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</si>
  <si>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</si>
  <si>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</si>
  <si>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</si>
  <si>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</si>
  <si>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</si>
  <si>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</si>
  <si>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</si>
  <si>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</si>
  <si>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</si>
  <si>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</si>
  <si>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</si>
  <si>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</si>
  <si>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</si>
  <si>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</si>
  <si>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</si>
  <si>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</si>
  <si>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</si>
  <si>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</si>
  <si>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</si>
  <si>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</si>
  <si>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</si>
  <si>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</si>
  <si>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</si>
  <si>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</si>
  <si>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</si>
  <si>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</si>
  <si>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</si>
  <si>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</si>
  <si>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</si>
  <si>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</si>
  <si>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</si>
  <si>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</si>
  <si>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</si>
  <si>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</si>
  <si>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</si>
  <si>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</si>
  <si>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</si>
  <si>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</si>
  <si>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</si>
  <si>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</si>
  <si>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</si>
  <si>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</si>
  <si>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</si>
  <si>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</si>
  <si>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</si>
  <si>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</si>
  <si>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</si>
  <si>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</si>
  <si>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</si>
  <si>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</si>
  <si>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</si>
  <si>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</si>
  <si>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</si>
  <si>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</si>
  <si>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</si>
  <si>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</si>
  <si>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</si>
  <si>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</si>
  <si>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</si>
  <si>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</si>
  <si>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</si>
  <si>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</si>
  <si>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</si>
  <si>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</si>
  <si>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</si>
  <si>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</si>
  <si>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</si>
  <si>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</si>
  <si>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</si>
  <si>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</si>
  <si>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</si>
  <si>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</si>
  <si>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</si>
  <si>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</si>
  <si>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</si>
  <si>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</si>
  <si>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</si>
  <si>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</si>
  <si>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</si>
  <si>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</si>
  <si>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</si>
  <si>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</si>
  <si>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</si>
  <si>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</si>
  <si>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</si>
  <si>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</si>
  <si>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</si>
  <si>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</si>
  <si>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</si>
  <si>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</si>
  <si>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</si>
  <si>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</si>
  <si>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</si>
  <si>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</si>
  <si>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</si>
  <si>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</si>
  <si>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</si>
  <si>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</si>
  <si>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</si>
  <si>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</si>
  <si>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</si>
  <si>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</si>
  <si>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</si>
  <si>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</si>
  <si>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</si>
  <si>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</si>
  <si>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</si>
  <si>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</si>
  <si>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</si>
  <si>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</si>
  <si>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</si>
  <si>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</si>
  <si>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</si>
  <si>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</si>
  <si>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</si>
  <si>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</si>
  <si>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</si>
  <si>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</si>
  <si>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</si>
  <si>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</si>
  <si>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</si>
  <si>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</si>
  <si>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</si>
  <si>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</si>
  <si>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</si>
  <si>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</si>
  <si>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</si>
  <si>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</si>
  <si>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</si>
  <si>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</si>
  <si>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</si>
  <si>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</si>
  <si>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</si>
  <si>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</si>
  <si>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</si>
  <si>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</si>
  <si>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</si>
  <si>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</si>
  <si>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</si>
  <si>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</si>
  <si>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</si>
  <si>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</si>
  <si>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</si>
  <si>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</si>
  <si>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</si>
  <si>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</si>
  <si>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</si>
  <si>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</si>
  <si>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</si>
  <si>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</si>
  <si>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</si>
  <si>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</si>
  <si>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</si>
  <si>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</si>
  <si>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</si>
  <si>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</si>
  <si>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</si>
  <si>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</si>
  <si>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</si>
  <si>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</si>
  <si>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</si>
  <si>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</si>
  <si>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</si>
  <si>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</si>
  <si>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</si>
  <si>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</si>
  <si>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</si>
  <si>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</si>
  <si>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</si>
  <si>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</si>
  <si>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</si>
  <si>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</si>
  <si>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</si>
  <si>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</si>
  <si>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</si>
  <si>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</si>
  <si>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</si>
  <si>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</si>
  <si>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</si>
  <si>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</si>
  <si>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</si>
  <si>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</si>
  <si>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</si>
  <si>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</si>
  <si>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</si>
  <si>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</si>
  <si>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</si>
  <si>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</si>
  <si>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</si>
  <si>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</si>
  <si>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</si>
  <si>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</si>
  <si>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</si>
  <si>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</si>
  <si>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</si>
  <si>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</si>
  <si>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</si>
  <si>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</si>
  <si>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</si>
  <si>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</si>
  <si>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</si>
  <si>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</si>
  <si>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</si>
  <si>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</si>
  <si>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</si>
  <si>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</si>
  <si>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</si>
  <si>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</si>
  <si>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</si>
  <si>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</si>
  <si>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</si>
  <si>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</si>
  <si>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</si>
  <si>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</si>
  <si>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</si>
  <si>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</si>
  <si>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</si>
  <si>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</si>
  <si>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</si>
  <si>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</si>
  <si>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</si>
  <si>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</si>
  <si>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</si>
  <si>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</si>
  <si>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</si>
  <si>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</si>
  <si>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</si>
  <si>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</si>
  <si>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</si>
  <si>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</si>
  <si>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</si>
  <si>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</si>
  <si>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</si>
  <si>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</si>
  <si>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</si>
  <si>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</si>
  <si>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</si>
  <si>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</si>
  <si>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</si>
  <si>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</si>
  <si>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</si>
  <si>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</si>
  <si>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</si>
  <si>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</si>
  <si>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</si>
  <si>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</si>
  <si>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</si>
  <si>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</si>
  <si>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</si>
  <si>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</si>
  <si>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</si>
  <si>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</si>
  <si>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</si>
  <si>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</si>
  <si>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</si>
  <si>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</si>
  <si>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</si>
  <si>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</si>
  <si>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</si>
  <si>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</si>
  <si>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</si>
  <si>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</si>
  <si>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</si>
  <si>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</si>
  <si>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</si>
  <si>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</si>
  <si>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</si>
  <si>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</si>
  <si>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</si>
  <si>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</si>
  <si>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</si>
  <si>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</si>
  <si>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</si>
  <si>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</si>
  <si>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</si>
  <si>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</si>
  <si>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</si>
  <si>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</si>
  <si>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</si>
  <si>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</si>
  <si>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</si>
  <si>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</si>
  <si>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</si>
  <si>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</si>
  <si>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</si>
  <si>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</si>
  <si>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</si>
  <si>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</si>
  <si>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</si>
  <si>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</si>
  <si>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</si>
  <si>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</si>
  <si>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</si>
  <si>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</si>
  <si>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</si>
  <si>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</si>
  <si>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</si>
  <si>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</si>
  <si>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</si>
  <si>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</si>
  <si>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</si>
  <si>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</si>
  <si>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</si>
  <si>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</si>
  <si>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</si>
  <si>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</si>
  <si>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</si>
  <si>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</si>
  <si>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</si>
  <si>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</si>
  <si>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</si>
  <si>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</si>
  <si>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</si>
  <si>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</si>
  <si>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</si>
  <si>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</si>
  <si>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</si>
  <si>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</si>
  <si>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</si>
  <si>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</si>
  <si>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</si>
  <si>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</si>
  <si>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</si>
  <si>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</si>
  <si>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</si>
  <si>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</si>
  <si>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</si>
  <si>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</si>
  <si>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</si>
  <si>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</si>
  <si>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</si>
  <si>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</si>
  <si>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</si>
  <si>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</si>
  <si>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</si>
  <si>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</si>
  <si>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</si>
  <si>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</si>
  <si>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</si>
  <si>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</si>
  <si>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</si>
  <si>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</si>
  <si>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</si>
  <si>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</si>
  <si>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</si>
  <si>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</si>
  <si>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</si>
  <si>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</si>
  <si>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</si>
  <si>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</si>
  <si>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</si>
  <si>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</si>
  <si>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</si>
  <si>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</si>
  <si>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</si>
  <si>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</si>
  <si>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</si>
  <si>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</si>
  <si>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</si>
  <si>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</si>
  <si>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</si>
  <si>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</si>
  <si>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</si>
  <si>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</si>
  <si>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</si>
  <si>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</si>
  <si>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</si>
  <si>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</si>
  <si>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</si>
  <si>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</si>
  <si>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</si>
  <si>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</si>
  <si>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</si>
  <si>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</si>
  <si>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</si>
  <si>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</si>
  <si>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</si>
  <si>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</si>
  <si>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</si>
  <si>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</si>
  <si>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</si>
  <si>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</si>
  <si>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</si>
  <si>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</si>
  <si>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</si>
  <si>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</si>
  <si>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</si>
  <si>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</si>
  <si>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</si>
  <si>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</si>
  <si>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</si>
  <si>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</si>
  <si>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</si>
  <si>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</si>
  <si>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</si>
  <si>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</si>
  <si>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</si>
  <si>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</si>
  <si>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</si>
  <si>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</si>
  <si>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</si>
  <si>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</si>
  <si>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</si>
  <si>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</si>
  <si>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</si>
  <si>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</si>
  <si>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</si>
  <si>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</si>
  <si>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</si>
  <si>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</si>
  <si>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</si>
  <si>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</si>
  <si>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</si>
  <si>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</si>
  <si>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</si>
  <si>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</si>
  <si>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</si>
  <si>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</si>
  <si>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</si>
  <si>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</si>
  <si>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</si>
  <si>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</si>
  <si>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</si>
  <si>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</si>
  <si>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</si>
  <si>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</si>
  <si>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</si>
  <si>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</si>
  <si>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</si>
  <si>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</si>
  <si>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</si>
  <si>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</si>
  <si>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</si>
  <si>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</si>
  <si>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</si>
  <si>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</si>
  <si>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</si>
  <si>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</si>
  <si>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</si>
  <si>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</si>
  <si>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</si>
  <si>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</si>
  <si>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</si>
  <si>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</si>
  <si>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</si>
  <si>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</si>
  <si>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</si>
  <si>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</si>
  <si>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</si>
  <si>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</si>
  <si>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</si>
  <si>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</si>
  <si>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</si>
  <si>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</si>
  <si>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</si>
  <si>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</si>
  <si>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</si>
  <si>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</si>
  <si>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</si>
  <si>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</si>
  <si>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</si>
  <si>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</si>
  <si>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</si>
  <si>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</si>
  <si>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</si>
  <si>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</si>
  <si>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</si>
  <si>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</si>
  <si>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</si>
  <si>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</si>
  <si>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</si>
  <si>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</si>
  <si>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</si>
  <si>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</si>
  <si>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</si>
  <si>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</si>
  <si>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</si>
  <si>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</si>
  <si>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</si>
  <si>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</si>
  <si>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</si>
  <si>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</si>
  <si>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</si>
  <si>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</si>
  <si>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</si>
  <si>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</si>
  <si>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</si>
  <si>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</si>
  <si>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</si>
  <si>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</si>
  <si>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</si>
  <si>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</si>
  <si>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</si>
  <si>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</si>
  <si>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</si>
  <si>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</si>
  <si>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</si>
  <si>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</si>
  <si>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</si>
  <si>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</si>
  <si>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</si>
  <si>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</si>
  <si>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</si>
  <si>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</si>
  <si>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</si>
  <si>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</si>
  <si>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</si>
  <si>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</si>
  <si>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</si>
  <si>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</si>
  <si>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</si>
  <si>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</si>
  <si>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</si>
  <si>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</si>
  <si>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</si>
  <si>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</si>
  <si>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</si>
  <si>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</si>
  <si>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</si>
  <si>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</si>
  <si>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</si>
  <si>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</si>
  <si>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</si>
  <si>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</si>
  <si>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</si>
  <si>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</si>
  <si>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</si>
  <si>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</si>
  <si>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</si>
  <si>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</si>
  <si>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</si>
  <si>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</si>
  <si>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</si>
  <si>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</si>
  <si>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</si>
  <si>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</si>
  <si>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</si>
  <si>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</si>
  <si>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</si>
  <si>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</si>
  <si>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</si>
  <si>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</si>
  <si>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</si>
  <si>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</si>
  <si>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</si>
  <si>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</si>
  <si>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</si>
  <si>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</si>
  <si>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</si>
  <si>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</si>
  <si>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</si>
  <si>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</si>
  <si>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</si>
  <si>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</si>
  <si>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</si>
  <si>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</si>
  <si>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</si>
  <si>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</si>
  <si>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</si>
  <si>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</si>
  <si>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</si>
  <si>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</si>
  <si>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</si>
  <si>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</si>
  <si>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</si>
  <si>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</si>
  <si>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</si>
  <si>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</si>
  <si>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</si>
  <si>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</si>
  <si>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</si>
  <si>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</si>
  <si>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</si>
  <si>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</si>
  <si>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</si>
  <si>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</si>
  <si>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</si>
  <si>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</si>
  <si>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</si>
  <si>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</si>
  <si>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</si>
  <si>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</si>
  <si>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</si>
  <si>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</si>
  <si>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</si>
  <si>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</si>
  <si>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</si>
  <si>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</si>
  <si>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</si>
  <si>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</si>
  <si>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</si>
  <si>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</si>
  <si>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</si>
  <si>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</si>
  <si>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</si>
  <si>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</si>
  <si>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</si>
  <si>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</si>
  <si>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</si>
  <si>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</si>
  <si>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</si>
  <si>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</si>
  <si>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</si>
  <si>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</si>
  <si>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</si>
  <si>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</si>
  <si>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</si>
  <si>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</si>
  <si>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</si>
  <si>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</si>
  <si>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</si>
  <si>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</si>
  <si>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</si>
  <si>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</si>
  <si>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</si>
  <si>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</si>
  <si>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</si>
  <si>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</si>
  <si>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</si>
  <si>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</si>
  <si>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</si>
  <si>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</si>
  <si>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</si>
  <si>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</si>
  <si>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</si>
  <si>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</si>
  <si>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</si>
  <si>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</si>
  <si>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</si>
  <si>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</si>
  <si>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</si>
  <si>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</si>
  <si>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</si>
  <si>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</si>
  <si>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</si>
  <si>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</si>
  <si>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</si>
  <si>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</si>
  <si>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</si>
  <si>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</si>
  <si>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</si>
  <si>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</si>
  <si>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</si>
  <si>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</si>
  <si>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</si>
  <si>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</si>
  <si>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</si>
  <si>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</si>
  <si>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</si>
  <si>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</si>
  <si>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</si>
  <si>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</si>
  <si>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</si>
  <si>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</si>
  <si>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</si>
  <si>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</si>
  <si>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</si>
  <si>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</si>
  <si>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</si>
  <si>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</si>
  <si>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</si>
  <si>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</si>
  <si>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</si>
  <si>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</si>
  <si>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</si>
  <si>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</si>
  <si>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</si>
  <si>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</si>
  <si>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</si>
  <si>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</si>
  <si>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</si>
  <si>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</si>
  <si>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</si>
  <si>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</si>
  <si>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</si>
  <si>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</si>
  <si>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</si>
  <si>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</si>
  <si>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</si>
  <si>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</si>
  <si>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</si>
  <si>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</si>
  <si>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</si>
  <si>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</si>
  <si>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</si>
  <si>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</si>
  <si>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</si>
  <si>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</si>
  <si>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</si>
  <si>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</si>
  <si>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</si>
  <si>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</si>
  <si>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</si>
  <si>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</si>
  <si>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</si>
  <si>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</si>
  <si>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</si>
  <si>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</si>
  <si>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</si>
  <si>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</si>
  <si>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</si>
  <si>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</si>
  <si>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</si>
  <si>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</si>
  <si>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</si>
  <si>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</si>
  <si>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</si>
  <si>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</si>
  <si>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</si>
  <si>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</si>
  <si>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</si>
  <si>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</si>
  <si>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</si>
  <si>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</si>
  <si>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</si>
  <si>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</si>
  <si>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</si>
  <si>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</si>
  <si>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</si>
  <si>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</si>
  <si>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</si>
  <si>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</si>
  <si>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</si>
  <si>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</si>
  <si>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</si>
  <si>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</si>
  <si>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</si>
  <si>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</si>
  <si>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</si>
  <si>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</si>
  <si>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</si>
  <si>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</si>
  <si>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</si>
  <si>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</si>
  <si>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</si>
  <si>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</si>
  <si>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</si>
  <si>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</si>
  <si>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</si>
  <si>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</si>
  <si>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</si>
  <si>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</si>
  <si>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</si>
  <si>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</si>
  <si>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</si>
  <si>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</si>
  <si>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</si>
  <si>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</si>
  <si>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</si>
  <si>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</si>
  <si>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</si>
  <si>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</si>
  <si>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</si>
  <si>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</si>
  <si>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</si>
  <si>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</si>
  <si>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</si>
  <si>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</si>
  <si>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</si>
  <si>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</si>
  <si>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</si>
  <si>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</si>
  <si>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</si>
  <si>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</si>
  <si>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</si>
  <si>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</si>
  <si>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</si>
  <si>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</si>
  <si>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</si>
  <si>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</si>
  <si>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</si>
  <si>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</si>
  <si>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</si>
  <si>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</si>
  <si>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</si>
  <si>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</si>
  <si>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</si>
  <si>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</si>
  <si>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</si>
  <si>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</si>
  <si>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</si>
  <si>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</si>
  <si>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</si>
  <si>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</si>
  <si>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</si>
  <si>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</si>
  <si>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</si>
  <si>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</si>
  <si>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</si>
  <si>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</si>
  <si>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</si>
  <si>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</si>
  <si>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</si>
  <si>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</si>
  <si>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</si>
  <si>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</si>
  <si>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</si>
  <si>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</si>
  <si>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</si>
  <si>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</si>
  <si>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</si>
  <si>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</si>
  <si>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</si>
  <si>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</si>
  <si>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</si>
  <si>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</si>
  <si>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</si>
  <si>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</si>
  <si>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</si>
  <si>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</si>
  <si>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</si>
  <si>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</si>
  <si>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</si>
  <si>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</si>
  <si>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</si>
  <si>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</si>
  <si>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</si>
  <si>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</si>
  <si>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</si>
  <si>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</si>
  <si>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</si>
  <si>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</si>
  <si>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</si>
  <si>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</si>
  <si>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</si>
  <si>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</si>
  <si>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</si>
  <si>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</si>
  <si>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</si>
  <si>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</si>
  <si>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</si>
  <si>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</si>
  <si>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</si>
  <si>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</si>
  <si>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</si>
  <si>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</si>
  <si>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</si>
  <si>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</si>
  <si>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</si>
  <si>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</si>
  <si>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</si>
  <si>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</si>
  <si>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</si>
  <si>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</si>
  <si>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</si>
  <si>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</si>
  <si>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</si>
  <si>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</si>
  <si>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</si>
  <si>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</si>
  <si>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</si>
  <si>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</si>
  <si>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</si>
  <si>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</si>
  <si>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</si>
  <si>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</si>
  <si>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</si>
  <si>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</si>
  <si>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</si>
  <si>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</si>
  <si>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</si>
  <si>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</si>
  <si>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</si>
  <si>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</si>
  <si>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</si>
  <si>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</si>
  <si>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</si>
  <si>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</si>
  <si>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</si>
  <si>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</si>
  <si>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</si>
  <si>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</si>
  <si>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</si>
  <si>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</si>
  <si>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</si>
  <si>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</si>
  <si>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</si>
  <si>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</si>
  <si>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</si>
  <si>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</si>
  <si>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</si>
  <si>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</si>
  <si>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</si>
  <si>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</si>
  <si>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</si>
  <si>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</si>
  <si>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</si>
  <si>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</si>
  <si>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</si>
  <si>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</si>
  <si>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</si>
  <si>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</si>
  <si>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</si>
  <si>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</si>
  <si>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</si>
  <si>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</si>
  <si>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</si>
  <si>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</si>
  <si>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</si>
  <si>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</si>
  <si>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</si>
  <si>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</si>
  <si>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</si>
  <si>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</si>
  <si>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</si>
  <si>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</si>
  <si>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</si>
  <si>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</si>
  <si>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</si>
  <si>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</si>
  <si>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</si>
  <si>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</si>
  <si>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</si>
  <si>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</si>
  <si>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</si>
  <si>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</si>
  <si>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</si>
  <si>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</si>
  <si>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</si>
  <si>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</si>
  <si>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</si>
  <si>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</si>
  <si>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</si>
  <si>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</si>
  <si>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</si>
  <si>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</si>
  <si>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</si>
  <si>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</si>
  <si>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</si>
  <si>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</si>
  <si>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</si>
  <si>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</si>
  <si>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</si>
  <si>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</si>
  <si>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</si>
  <si>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</si>
  <si>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</si>
  <si>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</si>
  <si>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</si>
  <si>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</si>
  <si>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</si>
  <si>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</si>
  <si>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</si>
  <si>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</si>
  <si>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</si>
  <si>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</si>
  <si>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</si>
  <si>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</si>
  <si>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</si>
  <si>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</si>
  <si>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</si>
  <si>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</si>
  <si>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</si>
  <si>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</si>
  <si>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</si>
  <si>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</si>
  <si>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</si>
  <si>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</si>
  <si>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</si>
  <si>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</si>
  <si>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</si>
  <si>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</si>
  <si>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</si>
  <si>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</si>
  <si>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</si>
  <si>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</si>
  <si>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</si>
  <si>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</si>
  <si>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</si>
  <si>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</si>
  <si>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</si>
  <si>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</si>
  <si>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</si>
  <si>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</si>
  <si>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</si>
  <si>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</si>
  <si>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</si>
  <si>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</si>
  <si>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</si>
  <si>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</si>
  <si>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</si>
  <si>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</si>
  <si>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</si>
  <si>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</si>
  <si>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</si>
  <si>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</si>
  <si>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</si>
  <si>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</si>
  <si>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</si>
  <si>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</si>
  <si>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</si>
  <si>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</si>
  <si>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</si>
  <si>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</si>
  <si>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</si>
  <si>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</si>
  <si>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</si>
  <si>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</si>
  <si>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</si>
  <si>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</si>
  <si>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</si>
  <si>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</si>
  <si>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</si>
  <si>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</si>
  <si>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</si>
  <si>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</si>
  <si>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</si>
  <si>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</si>
  <si>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</si>
  <si>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</si>
  <si>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</si>
  <si>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</si>
  <si>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</si>
  <si>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</si>
  <si>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</si>
  <si>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</si>
  <si>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</si>
  <si>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</si>
  <si>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</si>
  <si>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</si>
  <si>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</si>
  <si>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</si>
  <si>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</si>
  <si>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</si>
  <si>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</si>
  <si>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</si>
  <si>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</si>
  <si>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</si>
  <si>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</si>
  <si>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</si>
  <si>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</si>
  <si>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</si>
  <si>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</si>
  <si>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</si>
  <si>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</si>
  <si>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</si>
  <si>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</si>
  <si>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</si>
  <si>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</si>
  <si>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</si>
  <si>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</si>
  <si>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</si>
  <si>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</si>
  <si>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</si>
  <si>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</si>
  <si>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</si>
  <si>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</si>
  <si>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</si>
  <si>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</si>
  <si>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</si>
  <si>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</si>
  <si>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</si>
  <si>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</si>
  <si>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</si>
  <si>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</si>
  <si>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</si>
  <si>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</si>
  <si>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</si>
  <si>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</si>
  <si>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</si>
  <si>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</si>
  <si>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</si>
  <si>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</si>
  <si>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</si>
  <si>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</si>
  <si>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</si>
  <si>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</si>
  <si>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</si>
  <si>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</si>
  <si>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</si>
  <si>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</si>
  <si>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</si>
  <si>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</si>
  <si>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</si>
  <si>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</si>
  <si>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</si>
  <si>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</si>
  <si>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</si>
  <si>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</si>
  <si>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</si>
  <si>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</si>
  <si>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</si>
  <si>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</si>
  <si>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</si>
  <si>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</si>
  <si>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</si>
  <si>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</si>
  <si>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</si>
  <si>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</si>
  <si>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</si>
  <si>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</si>
  <si>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</si>
  <si>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</si>
  <si>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</si>
  <si>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</si>
  <si>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</si>
  <si>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</si>
  <si>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</si>
  <si>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</si>
  <si>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</si>
  <si>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</si>
  <si>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</si>
  <si>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</si>
  <si>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</si>
  <si>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</si>
  <si>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</si>
  <si>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</si>
  <si>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</si>
  <si>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</si>
  <si>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</si>
  <si>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</si>
  <si>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</si>
  <si>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</si>
  <si>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</si>
  <si>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</si>
  <si>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</si>
  <si>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</si>
  <si>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</si>
  <si>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</si>
  <si>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</si>
  <si>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</si>
  <si>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</si>
  <si>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</si>
  <si>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</si>
  <si>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</si>
  <si>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</si>
  <si>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</si>
  <si>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</si>
  <si>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</si>
  <si>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</si>
  <si>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</si>
  <si>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</si>
  <si>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</si>
  <si>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</si>
  <si>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</si>
  <si>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</si>
  <si>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</si>
  <si>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</si>
  <si>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</si>
  <si>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</si>
  <si>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</si>
  <si>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</si>
  <si>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</si>
  <si>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</si>
  <si>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</si>
  <si>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</si>
  <si>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</si>
  <si>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</si>
  <si>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</si>
  <si>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</si>
  <si>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</si>
  <si>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</si>
  <si>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</si>
  <si>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</si>
  <si>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</si>
  <si>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</si>
  <si>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</si>
  <si>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</si>
  <si>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</si>
  <si>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</si>
  <si>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</si>
  <si>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</si>
  <si>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</si>
  <si>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</si>
  <si>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</si>
  <si>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</si>
  <si>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</si>
  <si>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</si>
  <si>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</si>
  <si>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</si>
  <si>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</si>
  <si>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</si>
  <si>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</si>
  <si>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</si>
  <si>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</si>
  <si>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</si>
  <si>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</si>
  <si>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</si>
  <si>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</si>
  <si>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</si>
  <si>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</si>
  <si>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</si>
  <si>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</si>
  <si>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</si>
  <si>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</si>
  <si>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</si>
  <si>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</si>
  <si>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</si>
  <si>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</si>
  <si>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</si>
  <si>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</si>
  <si>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</si>
  <si>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</si>
  <si>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</si>
  <si>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</si>
  <si>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</si>
  <si>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</si>
  <si>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</si>
  <si>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</si>
  <si>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</si>
  <si>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</si>
  <si>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</si>
  <si>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</si>
  <si>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</si>
  <si>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</si>
  <si>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</si>
  <si>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</si>
  <si>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</si>
  <si>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</si>
  <si>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</si>
  <si>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</si>
  <si>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</si>
  <si>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</si>
  <si>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</si>
  <si>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</si>
  <si>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</si>
  <si>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</si>
  <si>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</si>
  <si>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</si>
  <si>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</si>
  <si>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</si>
  <si>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</si>
  <si>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</si>
  <si>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</si>
  <si>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</si>
  <si>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</si>
  <si>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</si>
  <si>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</si>
  <si>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</si>
  <si>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</si>
  <si>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</si>
  <si>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</si>
  <si>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</si>
  <si>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</si>
  <si>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</si>
  <si>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</si>
  <si>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</si>
  <si>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</si>
  <si>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</si>
  <si>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</si>
  <si>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</si>
  <si>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</si>
  <si>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</si>
  <si>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</si>
  <si>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</si>
  <si>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</si>
  <si>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</si>
  <si>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</si>
  <si>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</si>
  <si>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</si>
  <si>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</si>
  <si>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</si>
  <si>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</si>
  <si>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</si>
  <si>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</si>
  <si>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</si>
  <si>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</si>
  <si>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</si>
  <si>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</si>
  <si>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</si>
  <si>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</si>
  <si>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</si>
  <si>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</si>
  <si>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</si>
  <si>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</si>
  <si>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</si>
  <si>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</si>
  <si>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</si>
  <si>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</si>
  <si>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</si>
  <si>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</si>
  <si>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</si>
  <si>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</si>
  <si>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</si>
  <si>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</si>
  <si>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</si>
  <si>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</si>
  <si>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</si>
  <si>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</si>
  <si>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</si>
  <si>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</si>
  <si>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</si>
  <si>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</si>
  <si>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</si>
  <si>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</si>
  <si>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</si>
  <si>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</si>
  <si>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</si>
  <si>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</si>
  <si>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</si>
  <si>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</si>
  <si>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</si>
  <si>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</si>
  <si>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</si>
  <si>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</si>
  <si>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</si>
  <si>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</si>
  <si>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</si>
  <si>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</si>
  <si>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</si>
  <si>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</si>
  <si>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</si>
  <si>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</si>
  <si>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</si>
  <si>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</si>
  <si>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</si>
  <si>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</si>
  <si>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</si>
  <si>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</si>
  <si>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</si>
  <si>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</si>
  <si>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</si>
  <si>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</si>
  <si>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</si>
  <si>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</si>
  <si>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</si>
  <si>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</si>
  <si>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</si>
  <si>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</si>
  <si>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</si>
  <si>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</si>
  <si>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</si>
  <si>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</si>
  <si>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</si>
  <si>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</si>
  <si>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</si>
  <si>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</si>
  <si>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</si>
  <si>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</si>
  <si>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</si>
  <si>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</si>
  <si>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</si>
  <si>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</si>
  <si>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</si>
  <si>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</si>
  <si>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</si>
  <si>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</si>
  <si>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</si>
  <si>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</si>
  <si>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</si>
  <si>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</si>
  <si>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</si>
  <si>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</si>
  <si>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</si>
  <si>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</si>
  <si>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</si>
  <si>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</si>
  <si>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</si>
  <si>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</si>
  <si>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</si>
  <si>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</si>
  <si>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</si>
  <si>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</si>
  <si>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</si>
  <si>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</si>
  <si>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</si>
  <si>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</si>
  <si>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</si>
  <si>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</si>
  <si>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</si>
  <si>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</si>
  <si>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</si>
  <si>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</si>
  <si>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</si>
  <si>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</si>
  <si>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</si>
  <si>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</si>
  <si>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</si>
  <si>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</si>
  <si>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</si>
  <si>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</si>
  <si>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</si>
  <si>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</si>
  <si>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</si>
  <si>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</si>
  <si>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</si>
  <si>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</si>
  <si>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</si>
  <si>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</si>
  <si>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</si>
  <si>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</si>
  <si>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</si>
  <si>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</si>
  <si>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</si>
  <si>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</si>
  <si>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</si>
  <si>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</si>
  <si>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</si>
  <si>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</si>
  <si>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</si>
  <si>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</si>
  <si>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</si>
  <si>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</si>
  <si>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</si>
  <si>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</si>
  <si>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</si>
  <si>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</si>
  <si>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</si>
  <si>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</si>
  <si>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</si>
  <si>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</si>
  <si>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</si>
  <si>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</si>
  <si>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</si>
  <si>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</si>
  <si>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</si>
  <si>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</si>
  <si>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</si>
  <si>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</si>
  <si>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</si>
  <si>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</si>
  <si>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</si>
  <si>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</si>
  <si>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</si>
  <si>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</si>
  <si>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</si>
  <si>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</si>
  <si>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</si>
  <si>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</si>
  <si>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</si>
  <si>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</si>
  <si>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</si>
  <si>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</si>
  <si>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</si>
  <si>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</si>
  <si>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</si>
  <si>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</si>
  <si>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</si>
  <si>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</si>
  <si>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</si>
  <si>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</si>
  <si>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</si>
  <si>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</si>
  <si>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</si>
  <si>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</si>
  <si>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</si>
  <si>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</si>
  <si>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</si>
  <si>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</si>
  <si>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</si>
  <si>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</si>
  <si>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</si>
  <si>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</si>
  <si>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</si>
  <si>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</si>
  <si>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</si>
  <si>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</si>
  <si>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</si>
  <si>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</si>
  <si>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</si>
  <si>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</si>
  <si>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</si>
  <si>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</si>
  <si>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</si>
  <si>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</si>
  <si>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</si>
  <si>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</si>
  <si>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</si>
  <si>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</si>
  <si>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</si>
  <si>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</si>
  <si>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</si>
  <si>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</si>
  <si>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</si>
  <si>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</si>
  <si>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</si>
  <si>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</si>
  <si>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</si>
  <si>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</si>
  <si>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</si>
  <si>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</si>
  <si>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</si>
  <si>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</si>
  <si>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</si>
  <si>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</si>
  <si>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</si>
  <si>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</si>
  <si>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</si>
  <si>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</si>
  <si>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</si>
  <si>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</si>
  <si>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</si>
  <si>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</si>
  <si>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</si>
  <si>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</si>
  <si>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</si>
  <si>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</si>
  <si>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</si>
  <si>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</si>
  <si>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</si>
  <si>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</si>
  <si>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</si>
  <si>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</si>
  <si>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</si>
  <si>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</si>
  <si>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</si>
  <si>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</si>
  <si>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</si>
  <si>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</si>
  <si>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</si>
  <si>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</si>
  <si>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</si>
  <si>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</si>
  <si>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</si>
  <si>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</si>
  <si>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</si>
  <si>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</si>
  <si>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</si>
  <si>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</si>
  <si>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</si>
  <si>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</si>
  <si>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</si>
  <si>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</si>
  <si>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</si>
  <si>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</si>
  <si>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</si>
  <si>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</si>
  <si>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</si>
  <si>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</si>
  <si>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</si>
  <si>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</si>
  <si>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</si>
  <si>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</si>
  <si>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</si>
  <si>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</si>
  <si>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</si>
  <si>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</si>
  <si>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</si>
  <si>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</si>
  <si>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</si>
  <si>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</si>
  <si>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</si>
  <si>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</si>
  <si>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</si>
  <si>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</si>
  <si>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</si>
  <si>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</si>
  <si>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</si>
  <si>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</si>
  <si>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</si>
  <si>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</si>
  <si>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</si>
  <si>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</si>
  <si>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</si>
  <si>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</si>
  <si>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</si>
  <si>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</si>
  <si>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</si>
  <si>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</si>
  <si>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</si>
  <si>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</si>
  <si>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</si>
  <si>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</si>
  <si>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</si>
  <si>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</si>
  <si>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</si>
  <si>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</si>
  <si>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</si>
  <si>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</si>
  <si>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</si>
  <si>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</si>
  <si>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</si>
  <si>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</si>
  <si>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</si>
  <si>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</si>
  <si>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</si>
  <si>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</si>
  <si>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</si>
  <si>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</si>
  <si>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</si>
  <si>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</si>
  <si>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</si>
  <si>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</si>
  <si>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</si>
  <si>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</si>
  <si>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</si>
  <si>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</si>
  <si>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</si>
  <si>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</si>
  <si>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</si>
  <si>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</si>
  <si>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</si>
  <si>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</si>
  <si>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</si>
  <si>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</si>
  <si>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</si>
  <si>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</si>
  <si>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</si>
  <si>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</si>
  <si>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</si>
  <si>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</si>
  <si>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</si>
  <si>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</si>
  <si>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</si>
  <si>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</si>
  <si>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</si>
  <si>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</si>
  <si>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</si>
  <si>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</si>
  <si>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</si>
  <si>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</si>
  <si>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</si>
  <si>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</si>
  <si>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</si>
  <si>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</si>
  <si>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</si>
  <si>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</si>
  <si>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</si>
  <si>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</si>
  <si>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</si>
  <si>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</si>
  <si>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</si>
  <si>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</si>
  <si>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</si>
  <si>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</si>
  <si>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</si>
  <si>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</si>
  <si>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</si>
  <si>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</si>
  <si>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</si>
  <si>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</si>
  <si>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</si>
  <si>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</si>
  <si>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</si>
  <si>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</si>
  <si>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</si>
  <si>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</si>
  <si>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</si>
  <si>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</si>
  <si>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</si>
  <si>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</si>
  <si>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</si>
  <si>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</si>
  <si>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</si>
  <si>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</si>
  <si>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</si>
  <si>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</si>
  <si>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</si>
  <si>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</si>
  <si>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</si>
  <si>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</si>
  <si>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</si>
  <si>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</si>
  <si>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</si>
  <si>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</si>
  <si>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</si>
  <si>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</si>
  <si>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</si>
  <si>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</si>
  <si>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</si>
  <si>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</si>
  <si>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</si>
  <si>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</si>
  <si>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</si>
  <si>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</si>
  <si>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</si>
  <si>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</si>
  <si>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</si>
  <si>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</si>
  <si>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</si>
  <si>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</si>
  <si>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</si>
  <si>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</si>
  <si>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</si>
  <si>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</si>
  <si>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</si>
  <si>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</si>
  <si>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</si>
  <si>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</si>
  <si>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</si>
  <si>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</si>
  <si>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</si>
  <si>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</si>
  <si>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</si>
  <si>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</si>
  <si>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</si>
  <si>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</si>
  <si>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</si>
  <si>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</si>
  <si>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</si>
  <si>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</si>
  <si>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</si>
  <si>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</si>
  <si>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</si>
  <si>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</si>
  <si>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</si>
  <si>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</si>
  <si>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</si>
  <si>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</si>
  <si>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</si>
  <si>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</si>
  <si>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</si>
  <si>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</si>
  <si>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</si>
  <si>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</si>
  <si>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</si>
  <si>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</si>
  <si>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</si>
  <si>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</si>
  <si>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</si>
  <si>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</si>
  <si>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</si>
  <si>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</si>
  <si>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</si>
  <si>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</si>
  <si>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</si>
  <si>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</si>
  <si>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</si>
  <si>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</si>
  <si>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</si>
  <si>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</si>
  <si>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</si>
  <si>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 PASSED THROUGH DEPARTMENT OF DEFENSE</t>
  </si>
  <si>
    <t>N/A</t>
  </si>
  <si>
    <t>U.S. DEPARTMENT OF AGRICULTURE PASSED THROUGH ILLINOIS STATE BOARD OF EDUCATION</t>
  </si>
  <si>
    <t>16-4210-00</t>
  </si>
  <si>
    <t>17-4210-00</t>
  </si>
  <si>
    <t xml:space="preserve"> Government Donated Commodities</t>
  </si>
  <si>
    <t xml:space="preserve"> Federal Lunch Program-FY16 Regular</t>
  </si>
  <si>
    <t xml:space="preserve"> Federal Lunch Program-FY17 Regular</t>
  </si>
  <si>
    <t xml:space="preserve"> Fresh Fruits and Vegetables</t>
  </si>
  <si>
    <r>
      <t xml:space="preserve">   </t>
    </r>
    <r>
      <rPr>
        <b/>
        <sz val="8"/>
        <rFont val="Arial"/>
        <family val="2"/>
      </rPr>
      <t>Total CFDA 10.555</t>
    </r>
  </si>
  <si>
    <t xml:space="preserve"> Federal Lunch Program-FY16 Breakfast</t>
  </si>
  <si>
    <t>16-4220-00</t>
  </si>
  <si>
    <t xml:space="preserve"> Federal Lunch Program-FY17 Breakfast</t>
  </si>
  <si>
    <t>17-4220-00</t>
  </si>
  <si>
    <r>
      <t xml:space="preserve">   </t>
    </r>
    <r>
      <rPr>
        <b/>
        <sz val="8"/>
        <rFont val="Arial"/>
        <family val="2"/>
      </rPr>
      <t>Total CFDA 10.553</t>
    </r>
  </si>
  <si>
    <t xml:space="preserve"> Summer Food Service Program</t>
  </si>
  <si>
    <t>16-4225-00</t>
  </si>
  <si>
    <t>17-4225-00</t>
  </si>
  <si>
    <t xml:space="preserve">   Total CFDA 10.559</t>
  </si>
  <si>
    <t>TOTAL U.S. DEPARTMENT OF AGRICULTURE</t>
  </si>
  <si>
    <t>U.S. DEPARTMENT OF EDUCATION PASSED THROUGH ILLINOIS STATE BOARD OF EDUCATION</t>
  </si>
  <si>
    <t xml:space="preserve"> Title I-Low Income ($117 Prepayment)</t>
  </si>
  <si>
    <t>84.010A</t>
  </si>
  <si>
    <t>16-4300-00</t>
  </si>
  <si>
    <t xml:space="preserve"> Title I-Low Income</t>
  </si>
  <si>
    <t>17-4300-00</t>
  </si>
  <si>
    <t xml:space="preserve"> Title I-Neglected Private</t>
  </si>
  <si>
    <t>16-4305-00</t>
  </si>
  <si>
    <t>17-4305-00</t>
  </si>
  <si>
    <t xml:space="preserve"> Title I-Delinquent Private</t>
  </si>
  <si>
    <t>16-4306-00</t>
  </si>
  <si>
    <t>17-4306-00</t>
  </si>
  <si>
    <t xml:space="preserve"> Title IV-21st Century Community Learning Centers</t>
  </si>
  <si>
    <t xml:space="preserve"> Tital IV-21st Century Community Learning Centers</t>
  </si>
  <si>
    <t xml:space="preserve">   Total CFDA 84.287C</t>
  </si>
  <si>
    <t>84.287C</t>
  </si>
  <si>
    <t xml:space="preserve"> Title II-Teacher Quality</t>
  </si>
  <si>
    <t>84.367A</t>
  </si>
  <si>
    <t>16-4932-00</t>
  </si>
  <si>
    <t>17-4932-00</t>
  </si>
  <si>
    <t xml:space="preserve">   Total CFDA 84.367A</t>
  </si>
  <si>
    <r>
      <t xml:space="preserve"> </t>
    </r>
    <r>
      <rPr>
        <sz val="8"/>
        <rFont val="Arial"/>
        <family val="2"/>
      </rPr>
      <t>Fed. Sp. Ed. IDEA Room and Board</t>
    </r>
  </si>
  <si>
    <t xml:space="preserve"> Fed. Sp. Ed. IDEA Room and Board</t>
  </si>
  <si>
    <t>84.027A</t>
  </si>
  <si>
    <t>16-4625-00</t>
  </si>
  <si>
    <t>17-4625-00</t>
  </si>
  <si>
    <t>U.S. DEPARTMENT OF EDUCATION PASSED THROUGH SPECIAL EDUCATION ASSOCIATION OF ADAMS COUNTY</t>
  </si>
  <si>
    <t xml:space="preserve"> Fed. Sp. Ed. IDEA Flow-Through</t>
  </si>
  <si>
    <t xml:space="preserve"> Fed. Sp. Ed. Preschool Flow-Through</t>
  </si>
  <si>
    <t>16-4600-00</t>
  </si>
  <si>
    <t>17-4600-00</t>
  </si>
  <si>
    <t>U.S. DEPARTMENT OF EDUCATION PASSED THROUGH ILLINOIS DEPARTMENT OF HUMAN SERVICES</t>
  </si>
  <si>
    <t xml:space="preserve"> Rehabilitation Services-STEP</t>
  </si>
  <si>
    <t>46CUD00009</t>
  </si>
  <si>
    <t>46CVD00009</t>
  </si>
  <si>
    <t xml:space="preserve">   Total CFDA 84.126</t>
  </si>
  <si>
    <t>U.S. DEPARTMENT OF EDUCATION PASSED THROUGH ILLINOIS STATE UNIVERSITY</t>
  </si>
  <si>
    <t xml:space="preserve"> Illinois Parnership Advancing Rigorous Training Grant</t>
  </si>
  <si>
    <t>A14-0017-S002</t>
  </si>
  <si>
    <t xml:space="preserve">   Total CFDA 84.363</t>
  </si>
  <si>
    <t>TOTAL U.S. DEPARTMENT OF EDUCATION</t>
  </si>
  <si>
    <t>U.S. DEPARTMENT OF HEALTH AND HUMAN SERVICES-DIRECT PROGRAMS</t>
  </si>
  <si>
    <t xml:space="preserve"> Head Start ($1,156,091 Received FY15, $1,559,728 Spent FY15)</t>
  </si>
  <si>
    <t>05CH4139/49</t>
  </si>
  <si>
    <t xml:space="preserve"> Head Start</t>
  </si>
  <si>
    <t>05CH10019-01</t>
  </si>
  <si>
    <t>U.S. DEPARTMENT OF HEALTH AND HUMAN SERVICES PASSED THROUGH ILLINOIS DEPARTMENT OF HEALTHCARE AND FAMILY SERVICES</t>
  </si>
  <si>
    <t xml:space="preserve"> Medicaid Admin Outreach</t>
  </si>
  <si>
    <t>16-4991-00</t>
  </si>
  <si>
    <t>17-4991-00</t>
  </si>
  <si>
    <t xml:space="preserve">   Total CFDA 93.778</t>
  </si>
  <si>
    <t>TOTAL U.S. DEPARTMENT OF HEALTH AND HUMAN SERVICES</t>
  </si>
  <si>
    <t>TOTAL FEDERAL AWARDS</t>
  </si>
  <si>
    <t>16-4421-15</t>
  </si>
  <si>
    <t>17-4421-15</t>
  </si>
  <si>
    <t>05CH10019-02-02</t>
  </si>
  <si>
    <t xml:space="preserve">   Total CFDA 84.173A (M)</t>
  </si>
  <si>
    <t xml:space="preserve">   Total CFDA 93.600 (M)</t>
  </si>
  <si>
    <t xml:space="preserve">   Total CFDA 84.010A (M)</t>
  </si>
  <si>
    <t xml:space="preserve">   Total CFDA 84.027A (M)</t>
  </si>
  <si>
    <t>X</t>
  </si>
  <si>
    <t>Adams</t>
  </si>
  <si>
    <t>1416 Maine Street</t>
  </si>
  <si>
    <t>Quincy</t>
  </si>
  <si>
    <t>Roy Webb</t>
  </si>
  <si>
    <t>webbro@qps.org</t>
  </si>
  <si>
    <t>217-223-8700</t>
  </si>
  <si>
    <t>217-228-7162</t>
  </si>
  <si>
    <t>Zumbahlen, Eyth, Surratt, Foote &amp; Flynn, Ltd.</t>
  </si>
  <si>
    <t>Valerie L. Flynn</t>
  </si>
  <si>
    <t>1395 Lincoln Ave</t>
  </si>
  <si>
    <t>Jacksonville</t>
  </si>
  <si>
    <t>IL</t>
  </si>
  <si>
    <t>217-245-5121</t>
  </si>
  <si>
    <t>217-243-3356</t>
  </si>
  <si>
    <t>060-0002582</t>
  </si>
  <si>
    <t>vflynn@zescpa.com</t>
  </si>
  <si>
    <t>Qualified Zone Academy Bonds, Series 2008</t>
  </si>
  <si>
    <t>General Obligation School Refunding Bonds, Series 2012</t>
  </si>
  <si>
    <t>Taxable General Obligation Bonds, Series 2012A</t>
  </si>
  <si>
    <t>General obligation School Bonds, Series 2014</t>
  </si>
  <si>
    <t>Dell Computer Leases</t>
  </si>
  <si>
    <t>General Obligation School Bonds, Series 2015</t>
  </si>
  <si>
    <t>De Lage Landen Public Finance Lease</t>
  </si>
  <si>
    <t>General Obligation School Bonds, Series 2016</t>
  </si>
  <si>
    <t>General Obligation School Bonds, Series 2017</t>
  </si>
  <si>
    <t>16-4620-00</t>
  </si>
  <si>
    <t>17-4620-00</t>
  </si>
  <si>
    <t>RSSP/ROE</t>
  </si>
  <si>
    <t>Egyptian Trust</t>
  </si>
  <si>
    <t>Constellation/Homefield</t>
  </si>
  <si>
    <t>Prairie State Insurance Cooperative</t>
  </si>
  <si>
    <t>Schmiedeskamp Robertson Neu &amp; Mitchell LLP</t>
  </si>
  <si>
    <t>ROE</t>
  </si>
  <si>
    <t>WCR/SPED</t>
  </si>
  <si>
    <t>Computer Purchase Agreement</t>
  </si>
  <si>
    <t>Equipment Purchase Agreement</t>
  </si>
  <si>
    <t>Page 10, Line 78 Admissions Other $92,000 (Musicals/Plays)</t>
  </si>
  <si>
    <t>Page 10, Line 81 Other District/School Activity Revenue $25,221 (Parking Permits &amp; Tournaments)</t>
  </si>
  <si>
    <t>Page 11, Line 106 Other Local Fees $480 (Library Fees)</t>
  </si>
  <si>
    <t>Page 11, Line 107 Other Local Revenues - Educational Fund $105,502 (FCC E-Rates) $16,195 (Reading Recovery) $93,173 (Misc),</t>
  </si>
  <si>
    <t xml:space="preserve">Operations &amp; Maintenance Fund $98,918 (FCC E-Rates) $9,525 (Misc), Transportation Fund $34,326 (Repairs &amp; Maintenance) </t>
  </si>
  <si>
    <t>$9,313 (Insurance Premium Return &amp; Proceeds for Property Damage), Capital Projects Fund $120,106 (FCC E-Rate)</t>
  </si>
  <si>
    <t>Page 11, Line 120 Other Unrestricted Grants-In-Aid from State Sources $390,190 (Safe Schools)</t>
  </si>
  <si>
    <t>Page 12, Line 171 Other Restricted Revenue from State Sources $69,311 (Reimbursement for Security Improvement) $28,523</t>
  </si>
  <si>
    <t>(Orphanage Tuition) $7,523 (TPI Child Care)</t>
  </si>
  <si>
    <t>Page 13, Line 210 Title I - Other $65,257 (Title I Del/Youth Home)</t>
  </si>
  <si>
    <t>Page 14, Line 272 Other Restricted Revenue from Federal Sources $115,517 (IL Part Grant) $49,994 (Rehab Services - Step)</t>
  </si>
  <si>
    <t>Page 15, Line 41 Other Support Services - Pupils $81,021 (Crossing Guards) $12,659 (Teen Reach)</t>
  </si>
  <si>
    <t>Page 16, Line 56 Other Support Services - School Admin $66 (Summer School Employee Benefits) $588 (Donated Monies - Athletics)</t>
  </si>
  <si>
    <t>Page 16, Line 73 Other Support Services $25,870 (21st Century &amp; Title I)</t>
  </si>
  <si>
    <t>Page 18, Line 165 Debt Services - Other Bond Issuance Fees</t>
  </si>
  <si>
    <t>Page 18, Line 177 Other Support Services 21st Century</t>
  </si>
  <si>
    <t>Page 19, Line 231 Other Support Services - Pupils FICA/Medicare</t>
  </si>
  <si>
    <t>Page 20, Line 272 Other Support Services FICA/Medicare</t>
  </si>
  <si>
    <t>Long Term Debt Error on Checklist #8 is due to capital leases that were paid out of Educational Fund, not the Debt Service Fund</t>
  </si>
  <si>
    <t>The accompanying Schedule of Expenditures of Federal Awards includes the federal grant activity of Quincy Public School District No. 172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</si>
  <si>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Quincy Public School District No. 172 provided federal awards to subrecipients as follows:</t>
  </si>
  <si>
    <t>The following amounts were expended in the form of non-cash assistance by Quincy Public School District No. 172 and are included in the Schedule of Expenditures of Federal Awards:</t>
  </si>
  <si>
    <t>Unmodified</t>
  </si>
  <si>
    <t>Title I, Part A</t>
  </si>
  <si>
    <t>84.027, 84.173</t>
  </si>
  <si>
    <t>Special Education Cluster</t>
  </si>
  <si>
    <t>whickery@qps.org</t>
  </si>
  <si>
    <t>Special Education Association of Adams County</t>
  </si>
  <si>
    <t>WCR/QAVTC</t>
  </si>
  <si>
    <t>PMA/ISDLAF</t>
  </si>
  <si>
    <t>In addition to the cash basis of accounting, the auditors' report is qualified due to omitted disclosures required by Government Accounting Standards Board Statement 45, Accounting and Financial Reporting for Post-Employment Benefits Other than Pensions.</t>
  </si>
  <si>
    <t>The Illinois State Board of Education requires that districts maintain their accounting records in accordance with 23 Illinois Administrative Code Part 100, "Requirements for Accounting, Budgeting, Financial Reporting and Auditing."</t>
  </si>
  <si>
    <t>Various revenues and expenditures were misclassified by fund, function (Instruction, Special Education, etc.) and object (Purchased Services, Non-Capitalized Equipment, etc.)</t>
  </si>
  <si>
    <t>Misclassifications requiring adjustment were noted during the audit.</t>
  </si>
  <si>
    <t>Various revenues and expenditures were reclassified during the audit in order to comply with the Administrative Code requirements.</t>
  </si>
  <si>
    <t>Revenues and expenditures are not being coded to proper funds or account numbers in accordance with the Administrative Code.</t>
  </si>
  <si>
    <t>The District should closely monitor financial reports in order to determine that revenues and expenditures are being classified to the correct fund and accounts.</t>
  </si>
  <si>
    <t>The District will continue to increase efforts to ensure that revenues and expenditures are classified in accordance with Administrative Code requirements.  Financial detail will be periodically reviewed for proper account coding.</t>
  </si>
  <si>
    <t>Internal controls should allow for segregation of duties between Quincy Public School District No. 172 and the Special Education Association of Adams County.</t>
  </si>
  <si>
    <t>Duties regarding grant expenditures/reporting of Quincy Public School District No. 172 and the Special Education Association of Adams County are being performed by the same personnel.</t>
  </si>
  <si>
    <t>There is no segregation of duties with regards to the District preparing grant expenditure reports to be submitted to the Association for reimbursement and the Association reviewing those expenditure reports for accuracy and completeness before reimbursing the District.</t>
  </si>
  <si>
    <t>Reimbursements received by Quincy Public School District No. 172 from the Special Education Association and the corresponding expenditures claimed are regularly inaccurate and/or untimely, resulting in restricted grant balances and/or unallowed expenditures to be repaid to the State of Illinois.</t>
  </si>
  <si>
    <t>The Association personnel responsible for determining the amount of reimbursable special education IDEA grant expenditures of Quincy Public School District No. 172 are the same personnel responsible for disbursing the grant monies to the District.</t>
  </si>
  <si>
    <t>Personnel preparing the grant expenditure reports on behalf of Quincy Public School District No. 172 should be separate from the Special Education Association of Adams County personnel reviewing those expenditure reports for accuracy and completeness, and distributing the grant funds.  Additionally, expenditure reports should be filed on a timely, periodic basis in order to more easily identify reimbursable expenditures and correct any previous errors.</t>
  </si>
  <si>
    <t xml:space="preserve">Both the District and the Association continue to work to segregate duties as much as possible between the entities in order to ensure oversight, accuracy and timeliness of grant reporting.  </t>
  </si>
  <si>
    <t>Internal controls should be in place to monitor and limit expenditures within approved budget guidelines.</t>
  </si>
  <si>
    <t>Actual expenditures were allowed to exceed budgeted expenditures.</t>
  </si>
  <si>
    <t>The District had actual expenditures in excess of budget in the Debt Service Fund.  Actual expenditures exceeded budget by $525,803.</t>
  </si>
  <si>
    <t>The District exceeded budget in the Debt Service Fund due to debt issuance costs.</t>
  </si>
  <si>
    <t>The District should review a comparison of actual expenditures to budgeted expenditures throughout the year.  If the District will exceed the adopted budget, the Board should amend the budget by the same procedures required of its original adoption.</t>
  </si>
  <si>
    <t>The District will monitor actual expenditures in relation to budget more closely in the future, and if the budget will be exceeded, the Board will amend the budget by the same procedures required of its original adoption.</t>
  </si>
  <si>
    <t>Self-review of the completed bank reconciliation has not resulted in the questioning of reconciling items, leading to their investigation and ultimate resolution.</t>
  </si>
  <si>
    <t>Bank reconciliations should be completed for all accounts by District bookkeeping staff familiar with the accounting records.  These completed bank reconciliations should be reviewed by the Treasurer.  Any old or unusual reconciling items should be questioned and resolved during the review process.</t>
  </si>
  <si>
    <t>The District will work to segregate the duties of bank reconciliation completion and review in order to more closely monitor cash and investment accounts for accuracy and to resolve any unusual reconciling items in a timely manner.</t>
  </si>
  <si>
    <t>See Finding 2017-002</t>
  </si>
  <si>
    <t>2017 Special Education Cluster</t>
  </si>
  <si>
    <t>4600, 4620, 4625</t>
  </si>
  <si>
    <t>U.S. Department of Education</t>
  </si>
  <si>
    <t>2016 Federal Special Ed. Preschool Flow-Through</t>
  </si>
  <si>
    <t>Internal controls should be in place to monitor and limit expenditures to approved budget guidelines.</t>
  </si>
  <si>
    <t>Claimed and reimbursed grant expenditures were allowed to exceed budgeted expenditures.</t>
  </si>
  <si>
    <t>The District claimed salary and benefit expenses in excess of budget of $9,286.</t>
  </si>
  <si>
    <t>The District received reimbursements in excess of allowable costs of $9,286.</t>
  </si>
  <si>
    <t>The District did not closely monitor budgeted expenditures compared to actual, resulting in the failure to amend the grant budget to include otherwise allowable, incurred costs.</t>
  </si>
  <si>
    <t>The District should closely monitor actual expenditures in relation to approved grant budgeted expenditures.  If the budget will be exceeded, the District should amend the grant budget to include the additional costs.</t>
  </si>
  <si>
    <t>The District will closely monitor actual expenditures in relation to approved grant budgeted expenditures.  If the budget will be exceeded, the District should amend the grant budget to include the additional costs.</t>
  </si>
  <si>
    <t>2016 Federal Special Ed. IDEA Flow-Through</t>
  </si>
  <si>
    <t>Grant reimbursement requests should be limited to approved expenditures which have actually been disbursed during the grant period.</t>
  </si>
  <si>
    <t>Grant reimbursements were received in excess of actual costs incurred.</t>
  </si>
  <si>
    <t>The District has received excess reimbursement of $51,801 for costs not actually incurred but claimed for reimbursement.</t>
  </si>
  <si>
    <t>The District did not carefully inspect the backup documentation used for the substantiation of grant expenditure reporting to determine that the report accurately reflected costs incurred.</t>
  </si>
  <si>
    <t>The District should carefully prepare grant expenditure reports based on general ledger accounting detail and reconcile that detail to the expenditures claimed for reimbursement, making sure to only claim costs actually incurred.</t>
  </si>
  <si>
    <t>The District will carefully prepare grant expenditure reports based on general ledger detail in order to claim only those costs actually incurred and allowable within the grant.</t>
  </si>
  <si>
    <t>2016-001</t>
  </si>
  <si>
    <t>Various revenues and expenditures were</t>
  </si>
  <si>
    <t>misclassified by fund, function and object</t>
  </si>
  <si>
    <t>See Finding 2017-001</t>
  </si>
  <si>
    <t>2016-002</t>
  </si>
  <si>
    <t>Duties regarding grant expenditures/reporting of</t>
  </si>
  <si>
    <t>Quincy Public School District No. 172 and the</t>
  </si>
  <si>
    <t>are being performed by the same personnel.</t>
  </si>
  <si>
    <t>2016-003</t>
  </si>
  <si>
    <t xml:space="preserve">Actual expenditures were allowed to exceed </t>
  </si>
  <si>
    <t>budgeted expenditures.</t>
  </si>
  <si>
    <t>See Finding 2017-003</t>
  </si>
  <si>
    <t>2016-004</t>
  </si>
  <si>
    <t>See Finding 2017-005</t>
  </si>
  <si>
    <t>The District did not include expenses associated with debt issuance costs in the expenditure section of the Debt Service Fund.  Therefore, the District did not amend the budget to include the debt issuance fees in order to remain within budget guidelines.</t>
  </si>
  <si>
    <t xml:space="preserve">Internal controls should allow for the segregation of duties for certain cash and investments, including the bank reconciliation function and review thereof.   </t>
  </si>
  <si>
    <t xml:space="preserve">Cash and investment bank reconciliations should be reviewed timely for accuracy by someone independent of their completion.  </t>
  </si>
  <si>
    <t xml:space="preserve">Cash and investment reconciliatiions completed by the Treasurer and are not being reviewed by other District accounting staff.  </t>
  </si>
  <si>
    <t xml:space="preserve">A number of reconciling items, such as old oustanding checks, have not been investigated as to why they continue to appear on the reconciliation.  Such items should be voided and reissued or forwarded to the State of Illinois unclaimed property division. </t>
  </si>
  <si>
    <t>The District filed expenditure reports based on amounts from a software-generated report.  The report included amounts for "budget revisions" which did not represent actual expenditures incurred and were not included in the annual expense total in the District's general ledger.  However, these amounts were in fact claimed for reimbursement.</t>
  </si>
  <si>
    <t>Medicaid Administative Assessment Not Included in AFR Revenue</t>
  </si>
  <si>
    <t>Quincy Public SD 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</si>
</sst>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47625</xdr:rowOff>
        </xdr:from>
        <xdr:to>
          <xdr:col>0</xdr:col>
          <xdr:colOff>914400</xdr:colOff>
          <xdr:row>8</xdr:row>
          <xdr:rowOff>85725</xdr:rowOff>
        </xdr:to>
        <xdr:sp macro="" textlink="">
          <xdr:nvSpPr>
            <xdr:cNvPr id="90116" name="Object 4" hidden="1">
              <a:extLst>
                <a:ext uri="{63B3BB69-23CF-44E3-9099-C40C66FF867C}">
                  <a14:compatExt spid="_x0000_s901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914400</xdr:colOff>
          <xdr:row>4</xdr:row>
          <xdr:rowOff>47625</xdr:rowOff>
        </xdr:from>
        <xdr:to>
          <xdr:col>0</xdr:col>
          <xdr:colOff>1828800</xdr:colOff>
          <xdr:row>8</xdr:row>
          <xdr:rowOff>85725</xdr:rowOff>
        </xdr:to>
        <xdr:sp macro="" textlink="">
          <xdr:nvSpPr>
            <xdr:cNvPr id="90117" name="Object 5" hidden="1">
              <a:extLst>
                <a:ext uri="{63B3BB69-23CF-44E3-9099-C40C66FF867C}">
                  <a14:compatExt spid="_x0000_s901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0119" name="Object 7" hidden="1">
              <a:extLst>
                <a:ext uri="{63B3BB69-23CF-44E3-9099-C40C66FF867C}">
                  <a14:compatExt spid="_x0000_s901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914400</xdr:colOff>
          <xdr:row>0</xdr:row>
          <xdr:rowOff>0</xdr:rowOff>
        </xdr:from>
        <xdr:to>
          <xdr:col>0</xdr:col>
          <xdr:colOff>1828800</xdr:colOff>
          <xdr:row>4</xdr:row>
          <xdr:rowOff>38100</xdr:rowOff>
        </xdr:to>
        <xdr:sp macro="" textlink="">
          <xdr:nvSpPr>
            <xdr:cNvPr id="90123" name="Object 11" hidden="1">
              <a:extLst>
                <a:ext uri="{63B3BB69-23CF-44E3-9099-C40C66FF867C}">
                  <a14:compatExt spid="_x0000_s901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0</xdr:row>
          <xdr:rowOff>0</xdr:rowOff>
        </xdr:from>
        <xdr:to>
          <xdr:col>0</xdr:col>
          <xdr:colOff>2771775</xdr:colOff>
          <xdr:row>4</xdr:row>
          <xdr:rowOff>38100</xdr:rowOff>
        </xdr:to>
        <xdr:sp macro="" textlink="">
          <xdr:nvSpPr>
            <xdr:cNvPr id="90124" name="Object 12" hidden="1">
              <a:extLst>
                <a:ext uri="{63B3BB69-23CF-44E3-9099-C40C66FF867C}">
                  <a14:compatExt spid="_x0000_s901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9" sqref="A19:H19"/>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9" t="s">
        <v>465</v>
      </c>
      <c r="J1" s="2190"/>
      <c r="K1" s="2190"/>
      <c r="L1" s="2190"/>
      <c r="M1" s="2190"/>
      <c r="N1" s="2190"/>
      <c r="O1" s="2190"/>
      <c r="P1" s="2190"/>
      <c r="Q1" s="2190"/>
      <c r="R1" s="2190"/>
      <c r="S1" s="2190"/>
    </row>
    <row r="2" spans="1:28" ht="12" customHeight="1" x14ac:dyDescent="0.2">
      <c r="A2" s="201" t="s">
        <v>1868</v>
      </c>
      <c r="D2" s="202"/>
      <c r="I2" s="2191" t="s">
        <v>1132</v>
      </c>
      <c r="J2" s="2190"/>
      <c r="K2" s="2190"/>
      <c r="L2" s="2190"/>
      <c r="M2" s="2190"/>
      <c r="N2" s="2190"/>
      <c r="O2" s="2190"/>
      <c r="P2" s="2190"/>
      <c r="Q2" s="2190"/>
      <c r="R2" s="2190"/>
      <c r="S2" s="2190"/>
    </row>
    <row r="3" spans="1:28" ht="12" customHeight="1" x14ac:dyDescent="0.2">
      <c r="A3" s="1816" t="s">
        <v>1950</v>
      </c>
      <c r="B3" s="1817"/>
      <c r="C3" s="1817"/>
      <c r="D3" s="1818"/>
      <c r="I3" s="2191" t="s">
        <v>55</v>
      </c>
      <c r="J3" s="2190"/>
      <c r="K3" s="2190"/>
      <c r="L3" s="2190"/>
      <c r="M3" s="2190"/>
      <c r="N3" s="2190"/>
      <c r="O3" s="2190"/>
      <c r="P3" s="2190"/>
      <c r="Q3" s="2190"/>
      <c r="R3" s="2190"/>
      <c r="S3" s="2190"/>
    </row>
    <row r="4" spans="1:28" ht="12" customHeight="1" x14ac:dyDescent="0.2">
      <c r="A4" s="191"/>
      <c r="I4" s="2191" t="s">
        <v>603</v>
      </c>
      <c r="J4" s="2190"/>
      <c r="K4" s="2190"/>
      <c r="L4" s="2190"/>
      <c r="M4" s="2190"/>
      <c r="N4" s="2190"/>
      <c r="O4" s="2190"/>
      <c r="P4" s="2190"/>
      <c r="Q4" s="2190"/>
      <c r="R4" s="2190"/>
      <c r="S4" s="2190"/>
    </row>
    <row r="5" spans="1:28" ht="14.1" customHeight="1" x14ac:dyDescent="0.2">
      <c r="B5" s="441" t="s">
        <v>2172</v>
      </c>
      <c r="C5" s="178" t="s">
        <v>1060</v>
      </c>
      <c r="D5" s="361"/>
      <c r="E5" s="361"/>
      <c r="H5" s="192"/>
      <c r="I5" s="2198" t="s">
        <v>768</v>
      </c>
      <c r="J5" s="2143"/>
      <c r="K5" s="2143"/>
      <c r="L5" s="2143"/>
      <c r="M5" s="2143"/>
      <c r="N5" s="2143"/>
      <c r="O5" s="2143"/>
      <c r="P5" s="2143"/>
      <c r="Q5" s="2143"/>
      <c r="R5" s="2143"/>
      <c r="S5" s="2143"/>
    </row>
    <row r="6" spans="1:28" ht="14.1" customHeight="1" x14ac:dyDescent="0.2">
      <c r="B6" s="441"/>
      <c r="C6" s="178" t="s">
        <v>1061</v>
      </c>
      <c r="D6" s="361"/>
      <c r="E6" s="361"/>
      <c r="I6" s="2197" t="s">
        <v>1028</v>
      </c>
      <c r="J6" s="2143"/>
      <c r="K6" s="2143"/>
      <c r="L6" s="2143"/>
      <c r="M6" s="2143"/>
      <c r="N6" s="2143"/>
      <c r="O6" s="2143"/>
      <c r="P6" s="2143"/>
      <c r="Q6" s="2143"/>
      <c r="R6" s="2143"/>
      <c r="S6" s="2143"/>
    </row>
    <row r="7" spans="1:28" ht="12.2" customHeight="1" x14ac:dyDescent="0.2">
      <c r="I7" s="2192">
        <v>42916</v>
      </c>
      <c r="J7" s="2193"/>
      <c r="K7" s="2193"/>
      <c r="L7" s="2193"/>
      <c r="M7" s="2193"/>
      <c r="N7" s="2193"/>
      <c r="O7" s="2193"/>
      <c r="P7" s="2193"/>
      <c r="Q7" s="2193"/>
      <c r="R7" s="2193"/>
      <c r="S7" s="219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4" t="s">
        <v>762</v>
      </c>
      <c r="J9" s="2195"/>
      <c r="K9" s="2195"/>
      <c r="L9" s="2195"/>
      <c r="M9" s="2195"/>
      <c r="N9" s="2195"/>
      <c r="O9" s="2195"/>
      <c r="P9" s="2195"/>
      <c r="Q9" s="2195"/>
      <c r="R9" s="2195"/>
      <c r="S9" s="2196"/>
      <c r="T9" s="2139" t="s">
        <v>612</v>
      </c>
      <c r="U9" s="2140"/>
      <c r="V9" s="2140"/>
      <c r="W9" s="2140"/>
      <c r="X9" s="2140"/>
      <c r="Y9" s="2140"/>
      <c r="Z9" s="2140"/>
      <c r="AA9" s="2141"/>
    </row>
    <row r="10" spans="1:28" ht="13.5" customHeight="1" x14ac:dyDescent="0.2">
      <c r="A10" s="2148" t="s">
        <v>763</v>
      </c>
      <c r="B10" s="2149"/>
      <c r="C10" s="2149"/>
      <c r="D10" s="2149"/>
      <c r="E10" s="2149"/>
      <c r="F10" s="2149"/>
      <c r="G10" s="2149"/>
      <c r="H10" s="2150"/>
      <c r="I10" s="182"/>
      <c r="J10" s="183"/>
      <c r="K10" s="181"/>
      <c r="R10" s="183"/>
      <c r="S10" s="183"/>
      <c r="T10" s="2142"/>
      <c r="U10" s="2143"/>
      <c r="V10" s="2143"/>
      <c r="W10" s="2143"/>
      <c r="X10" s="2143"/>
      <c r="Y10" s="2143"/>
      <c r="Z10" s="2143"/>
      <c r="AA10" s="2144"/>
    </row>
    <row r="11" spans="1:28" ht="14.25" customHeight="1" x14ac:dyDescent="0.2">
      <c r="A11" s="2151" t="s">
        <v>1108</v>
      </c>
      <c r="B11" s="2152"/>
      <c r="C11" s="2152"/>
      <c r="D11" s="2152"/>
      <c r="E11" s="2152"/>
      <c r="F11" s="2152"/>
      <c r="G11" s="2152"/>
      <c r="H11" s="2153"/>
      <c r="I11" s="180"/>
      <c r="J11" s="342"/>
      <c r="K11" s="180"/>
      <c r="O11" s="1702" t="s">
        <v>2172</v>
      </c>
      <c r="P11" s="377" t="s">
        <v>223</v>
      </c>
      <c r="Q11" s="183"/>
      <c r="R11" s="181"/>
      <c r="S11" s="180"/>
      <c r="T11" s="2145"/>
      <c r="U11" s="2146"/>
      <c r="V11" s="2146"/>
      <c r="W11" s="2146"/>
      <c r="X11" s="2146"/>
      <c r="Y11" s="2146"/>
      <c r="Z11" s="2146"/>
      <c r="AA11" s="2147"/>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59">
        <v>1001172022</v>
      </c>
      <c r="B13" s="2160"/>
      <c r="C13" s="2160"/>
      <c r="D13" s="2160"/>
      <c r="E13" s="2160"/>
      <c r="F13" s="2160"/>
      <c r="G13" s="2160"/>
      <c r="H13" s="2161"/>
      <c r="I13" s="184"/>
      <c r="J13" s="183"/>
      <c r="K13" s="181"/>
      <c r="L13" s="183"/>
      <c r="M13" s="183"/>
      <c r="N13" s="183"/>
      <c r="O13" s="183"/>
      <c r="P13" s="183"/>
      <c r="Q13" s="183"/>
      <c r="R13" s="183"/>
      <c r="S13" s="183"/>
      <c r="T13" s="2164" t="s">
        <v>2180</v>
      </c>
      <c r="U13" s="2165"/>
      <c r="V13" s="2165"/>
      <c r="W13" s="2165"/>
      <c r="X13" s="2165"/>
      <c r="Y13" s="2166"/>
      <c r="Z13" s="2166"/>
      <c r="AA13" s="2167"/>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7" t="s">
        <v>2173</v>
      </c>
      <c r="B15" s="2162"/>
      <c r="C15" s="2162"/>
      <c r="D15" s="2162"/>
      <c r="E15" s="2162"/>
      <c r="F15" s="2162"/>
      <c r="G15" s="2162"/>
      <c r="H15" s="2163"/>
      <c r="T15" s="2129" t="s">
        <v>2181</v>
      </c>
      <c r="U15" s="2130"/>
      <c r="V15" s="2130"/>
      <c r="W15" s="2130"/>
      <c r="X15" s="2130"/>
      <c r="Y15" s="2168"/>
      <c r="Z15" s="2168"/>
      <c r="AA15" s="216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4" t="s">
        <v>2303</v>
      </c>
      <c r="B17" s="2187"/>
      <c r="C17" s="2187"/>
      <c r="D17" s="2187"/>
      <c r="E17" s="2187"/>
      <c r="F17" s="2187"/>
      <c r="G17" s="2187"/>
      <c r="H17" s="2188"/>
      <c r="T17" s="2174" t="s">
        <v>2182</v>
      </c>
      <c r="U17" s="2175"/>
      <c r="V17" s="2175"/>
      <c r="W17" s="2175"/>
      <c r="X17" s="2175"/>
      <c r="Y17" s="2175"/>
      <c r="Z17" s="2175"/>
      <c r="AA17" s="2176"/>
    </row>
    <row r="18" spans="1:27" ht="13.5" customHeight="1" x14ac:dyDescent="0.2">
      <c r="A18" s="362" t="s">
        <v>609</v>
      </c>
      <c r="B18" s="344"/>
      <c r="C18" s="340"/>
      <c r="D18" s="344"/>
      <c r="E18" s="344"/>
      <c r="F18" s="344"/>
      <c r="G18" s="344"/>
      <c r="H18" s="275"/>
      <c r="I18" s="2184" t="s">
        <v>764</v>
      </c>
      <c r="J18" s="2185"/>
      <c r="K18" s="2185"/>
      <c r="L18" s="2185"/>
      <c r="M18" s="2185"/>
      <c r="N18" s="2185"/>
      <c r="O18" s="2185"/>
      <c r="P18" s="2185"/>
      <c r="Q18" s="2185"/>
      <c r="R18" s="2185"/>
      <c r="S18" s="2186"/>
      <c r="T18" s="362" t="s">
        <v>806</v>
      </c>
      <c r="U18" s="270"/>
      <c r="V18" s="340"/>
      <c r="W18" s="269"/>
      <c r="X18" s="362" t="s">
        <v>302</v>
      </c>
      <c r="Y18" s="349"/>
      <c r="Z18" s="1914" t="s">
        <v>765</v>
      </c>
      <c r="AA18" s="200"/>
    </row>
    <row r="19" spans="1:27" ht="13.5" customHeight="1" x14ac:dyDescent="0.2">
      <c r="A19" s="2157" t="s">
        <v>2174</v>
      </c>
      <c r="B19" s="2158"/>
      <c r="C19" s="2158"/>
      <c r="D19" s="2158"/>
      <c r="E19" s="2158"/>
      <c r="F19" s="2158"/>
      <c r="G19" s="2158"/>
      <c r="H19" s="2156"/>
      <c r="I19" s="183"/>
      <c r="J19" s="376"/>
      <c r="K19" s="194"/>
      <c r="L19" s="192"/>
      <c r="M19" s="651" t="s">
        <v>354</v>
      </c>
      <c r="P19" s="180"/>
      <c r="Q19" s="180"/>
      <c r="R19" s="180"/>
      <c r="S19" s="184"/>
      <c r="T19" s="2157" t="s">
        <v>2183</v>
      </c>
      <c r="U19" s="2155"/>
      <c r="V19" s="2155"/>
      <c r="W19" s="2156"/>
      <c r="X19" s="2172" t="s">
        <v>2184</v>
      </c>
      <c r="Y19" s="2173"/>
      <c r="Z19" s="2170">
        <v>62650</v>
      </c>
      <c r="AA19" s="217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54" t="s">
        <v>2175</v>
      </c>
      <c r="B21" s="2155"/>
      <c r="C21" s="2155"/>
      <c r="D21" s="2155"/>
      <c r="E21" s="2155"/>
      <c r="F21" s="2155"/>
      <c r="G21" s="2155"/>
      <c r="H21" s="2156"/>
      <c r="I21" s="2180" t="s">
        <v>766</v>
      </c>
      <c r="J21" s="2143"/>
      <c r="K21" s="2143"/>
      <c r="L21" s="2143"/>
      <c r="M21" s="2143"/>
      <c r="N21" s="2143"/>
      <c r="O21" s="2143"/>
      <c r="P21" s="2143"/>
      <c r="Q21" s="2143"/>
      <c r="R21" s="2143"/>
      <c r="S21" s="2144"/>
      <c r="T21" s="2124" t="s">
        <v>2185</v>
      </c>
      <c r="U21" s="2125"/>
      <c r="V21" s="2125"/>
      <c r="W21" s="2125"/>
      <c r="X21" s="2138" t="s">
        <v>2186</v>
      </c>
      <c r="Y21" s="2136"/>
      <c r="Z21" s="2136"/>
      <c r="AA21" s="2137"/>
    </row>
    <row r="22" spans="1:27" ht="13.5" customHeight="1" x14ac:dyDescent="0.2">
      <c r="A22" s="364" t="s">
        <v>610</v>
      </c>
      <c r="B22" s="278"/>
      <c r="C22" s="278"/>
      <c r="D22" s="278"/>
      <c r="E22" s="278"/>
      <c r="F22" s="278"/>
      <c r="G22" s="278"/>
      <c r="H22" s="279"/>
      <c r="I22" s="2181" t="s">
        <v>1744</v>
      </c>
      <c r="J22" s="2182"/>
      <c r="K22" s="2182"/>
      <c r="L22" s="2182"/>
      <c r="M22" s="2182"/>
      <c r="N22" s="2182"/>
      <c r="O22" s="2182"/>
      <c r="P22" s="2182"/>
      <c r="Q22" s="2182"/>
      <c r="R22" s="2182"/>
      <c r="S22" s="2183"/>
      <c r="T22" s="362" t="s">
        <v>1902</v>
      </c>
      <c r="U22" s="270"/>
      <c r="V22" s="340"/>
      <c r="W22" s="270"/>
      <c r="X22" s="1915" t="s">
        <v>1573</v>
      </c>
      <c r="Z22" s="199"/>
      <c r="AA22" s="200"/>
    </row>
    <row r="23" spans="1:27" ht="13.5" customHeight="1" x14ac:dyDescent="0.2">
      <c r="A23" s="2177" t="s">
        <v>2235</v>
      </c>
      <c r="B23" s="2178"/>
      <c r="C23" s="2178"/>
      <c r="D23" s="2178"/>
      <c r="E23" s="2178"/>
      <c r="F23" s="2178"/>
      <c r="G23" s="2178"/>
      <c r="H23" s="2179"/>
      <c r="T23" s="2124" t="s">
        <v>2187</v>
      </c>
      <c r="U23" s="2125"/>
      <c r="V23" s="2125"/>
      <c r="W23" s="2125"/>
      <c r="X23" s="2135">
        <v>43101</v>
      </c>
      <c r="Y23" s="2136"/>
      <c r="Z23" s="2136"/>
      <c r="AA23" s="2137"/>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4">
        <v>62301</v>
      </c>
      <c r="B25" s="2155"/>
      <c r="C25" s="2155"/>
      <c r="D25" s="2155"/>
      <c r="E25" s="2155"/>
      <c r="F25" s="2155"/>
      <c r="G25" s="2155"/>
      <c r="H25" s="2156"/>
      <c r="I25" s="652"/>
      <c r="J25" s="203"/>
      <c r="K25" s="203"/>
      <c r="L25" s="203"/>
      <c r="M25" s="203"/>
      <c r="N25" s="203"/>
      <c r="O25" s="203"/>
      <c r="P25" s="203"/>
      <c r="Q25" s="203"/>
      <c r="R25" s="203"/>
      <c r="S25" s="204"/>
      <c r="T25" s="2121" t="s">
        <v>2188</v>
      </c>
      <c r="U25" s="2122"/>
      <c r="V25" s="2122"/>
      <c r="W25" s="2122"/>
      <c r="X25" s="2122"/>
      <c r="Y25" s="2122"/>
      <c r="Z25" s="2122"/>
      <c r="AA25" s="212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09" t="s">
        <v>1895</v>
      </c>
      <c r="J27" s="2185"/>
      <c r="K27" s="2185"/>
      <c r="L27" s="2185"/>
      <c r="M27" s="2185"/>
      <c r="N27" s="2185"/>
      <c r="O27" s="2185"/>
      <c r="P27" s="2185"/>
      <c r="Q27" s="2185"/>
      <c r="R27" s="2185"/>
      <c r="S27" s="2186"/>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1702" t="s">
        <v>2172</v>
      </c>
      <c r="K29" s="181" t="s">
        <v>655</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2172</v>
      </c>
      <c r="C30" s="665" t="s">
        <v>1359</v>
      </c>
      <c r="D30" s="181"/>
      <c r="E30" s="181"/>
      <c r="F30" s="1269"/>
      <c r="G30" s="653"/>
      <c r="H30" s="653"/>
      <c r="I30" s="273"/>
      <c r="J30" s="1702" t="s">
        <v>2172</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t="s">
        <v>2172</v>
      </c>
      <c r="K31" s="194" t="s">
        <v>1030</v>
      </c>
      <c r="L31" s="389"/>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8"/>
      <c r="Q35" s="2155"/>
      <c r="R35" s="215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24" t="s">
        <v>2176</v>
      </c>
      <c r="B38" s="2187"/>
      <c r="C38" s="2187"/>
      <c r="D38" s="2187"/>
      <c r="E38" s="2187"/>
      <c r="F38" s="2155"/>
      <c r="G38" s="2155"/>
      <c r="H38" s="2156"/>
      <c r="I38" s="2203"/>
      <c r="J38" s="2130"/>
      <c r="K38" s="2130"/>
      <c r="L38" s="2130"/>
      <c r="M38" s="2130"/>
      <c r="N38" s="2130"/>
      <c r="O38" s="2130"/>
      <c r="P38" s="2127"/>
      <c r="Q38" s="2127"/>
      <c r="R38" s="2127"/>
      <c r="S38" s="2128"/>
      <c r="T38" s="2129"/>
      <c r="U38" s="2130"/>
      <c r="V38" s="2130"/>
      <c r="W38" s="2130"/>
      <c r="X38" s="2127"/>
      <c r="Y38" s="2127"/>
      <c r="Z38" s="2127"/>
      <c r="AA38" s="2128"/>
    </row>
    <row r="39" spans="1:27" ht="12" customHeight="1" x14ac:dyDescent="0.2">
      <c r="A39" s="2207" t="s">
        <v>610</v>
      </c>
      <c r="B39" s="2208"/>
      <c r="C39" s="340"/>
      <c r="D39" s="337"/>
      <c r="E39" s="337"/>
      <c r="F39" s="347"/>
      <c r="G39" s="337"/>
      <c r="H39" s="275"/>
      <c r="I39" s="2207" t="s">
        <v>610</v>
      </c>
      <c r="J39" s="2208"/>
      <c r="K39" s="2208"/>
      <c r="L39" s="2208"/>
      <c r="M39" s="2208"/>
      <c r="N39" s="334"/>
      <c r="O39" s="340"/>
      <c r="P39" s="340"/>
      <c r="Q39" s="346"/>
      <c r="R39" s="340"/>
      <c r="S39" s="275"/>
      <c r="T39" s="340" t="s">
        <v>610</v>
      </c>
      <c r="U39" s="270"/>
      <c r="V39" s="340"/>
      <c r="W39" s="269"/>
      <c r="X39" s="346"/>
      <c r="Y39" s="199"/>
      <c r="Z39" s="199"/>
      <c r="AA39" s="200"/>
    </row>
    <row r="40" spans="1:27" ht="13.5" customHeight="1" x14ac:dyDescent="0.2">
      <c r="A40" s="2210" t="s">
        <v>2177</v>
      </c>
      <c r="B40" s="2211"/>
      <c r="C40" s="2212"/>
      <c r="D40" s="2212"/>
      <c r="E40" s="2212"/>
      <c r="F40" s="2213"/>
      <c r="G40" s="2213"/>
      <c r="H40" s="2214"/>
      <c r="I40" s="2131"/>
      <c r="J40" s="2133"/>
      <c r="K40" s="2133"/>
      <c r="L40" s="2133"/>
      <c r="M40" s="2133"/>
      <c r="N40" s="2133"/>
      <c r="O40" s="2133"/>
      <c r="P40" s="2133"/>
      <c r="Q40" s="2133"/>
      <c r="R40" s="2133"/>
      <c r="S40" s="2134"/>
      <c r="T40" s="2131"/>
      <c r="U40" s="2132"/>
      <c r="V40" s="2133"/>
      <c r="W40" s="2133"/>
      <c r="X40" s="2133"/>
      <c r="Y40" s="2133"/>
      <c r="Z40" s="2133"/>
      <c r="AA40" s="213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7" t="s">
        <v>2178</v>
      </c>
      <c r="B42" s="2155"/>
      <c r="C42" s="2156"/>
      <c r="D42" s="2172" t="s">
        <v>2179</v>
      </c>
      <c r="E42" s="2155"/>
      <c r="F42" s="2155"/>
      <c r="G42" s="2155"/>
      <c r="H42" s="2156"/>
      <c r="I42" s="2129"/>
      <c r="J42" s="2127"/>
      <c r="K42" s="2127"/>
      <c r="L42" s="2127"/>
      <c r="M42" s="2127"/>
      <c r="N42" s="2127"/>
      <c r="O42" s="2128"/>
      <c r="P42" s="2126"/>
      <c r="Q42" s="2127"/>
      <c r="R42" s="2127"/>
      <c r="S42" s="2128"/>
      <c r="T42" s="2129"/>
      <c r="U42" s="2127"/>
      <c r="V42" s="2127"/>
      <c r="W42" s="2128"/>
      <c r="X42" s="2126"/>
      <c r="Y42" s="2127"/>
      <c r="Z42" s="2127"/>
      <c r="AA42" s="212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04"/>
      <c r="B44" s="2205"/>
      <c r="C44" s="2205"/>
      <c r="D44" s="2205"/>
      <c r="E44" s="2205"/>
      <c r="F44" s="2205"/>
      <c r="G44" s="2205"/>
      <c r="H44" s="2206"/>
      <c r="I44" s="2199"/>
      <c r="J44" s="2201"/>
      <c r="K44" s="2201"/>
      <c r="L44" s="2201"/>
      <c r="M44" s="2201"/>
      <c r="N44" s="2201"/>
      <c r="O44" s="2201"/>
      <c r="P44" s="2201"/>
      <c r="Q44" s="2201"/>
      <c r="R44" s="2201"/>
      <c r="S44" s="2202"/>
      <c r="T44" s="2199"/>
      <c r="U44" s="2200"/>
      <c r="V44" s="2200"/>
      <c r="W44" s="2200"/>
      <c r="X44" s="2200"/>
      <c r="Y44" s="2200"/>
      <c r="Z44" s="2201"/>
      <c r="AA44" s="220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37" sqref="I3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1908</v>
      </c>
      <c r="C31" s="215" t="s">
        <v>1364</v>
      </c>
      <c r="D31" s="600"/>
      <c r="E31" s="602"/>
    </row>
    <row r="32" spans="1:5" x14ac:dyDescent="0.2">
      <c r="B32" s="600" t="s">
        <v>1271</v>
      </c>
      <c r="C32" s="215" t="s">
        <v>1364</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M36" sqref="M3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1363</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485</v>
      </c>
      <c r="D4" s="2226"/>
      <c r="E4" s="2226"/>
      <c r="F4" s="2226"/>
      <c r="G4" s="2226"/>
      <c r="H4" s="2226"/>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2120" t="s">
        <v>2172</v>
      </c>
      <c r="C27" s="612">
        <v>12</v>
      </c>
      <c r="D27" s="289" t="s">
        <v>1977</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0" t="s">
        <v>1964</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352</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20" t="s">
        <v>2172</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7" t="s">
        <v>2239</v>
      </c>
      <c r="C57" s="2228"/>
      <c r="D57" s="2228"/>
      <c r="E57" s="2228"/>
      <c r="F57" s="2228"/>
      <c r="G57" s="2228"/>
      <c r="H57" s="2229"/>
      <c r="I57" s="3"/>
    </row>
    <row r="58" spans="1:9" s="32" customFormat="1" x14ac:dyDescent="0.2">
      <c r="A58" s="1734"/>
      <c r="B58" s="2230"/>
      <c r="C58" s="2231"/>
      <c r="D58" s="2231"/>
      <c r="E58" s="2231"/>
      <c r="F58" s="2231"/>
      <c r="G58" s="2231"/>
      <c r="H58" s="2232"/>
      <c r="I58" s="3"/>
    </row>
    <row r="59" spans="1:9" s="32" customFormat="1" x14ac:dyDescent="0.2">
      <c r="A59" s="1734"/>
      <c r="B59" s="2230"/>
      <c r="C59" s="2231"/>
      <c r="D59" s="2231"/>
      <c r="E59" s="2231"/>
      <c r="F59" s="2231"/>
      <c r="G59" s="2231"/>
      <c r="H59" s="2232"/>
      <c r="I59" s="3"/>
    </row>
    <row r="60" spans="1:9" s="32" customFormat="1" x14ac:dyDescent="0.2">
      <c r="A60" s="1734"/>
      <c r="B60" s="2230"/>
      <c r="C60" s="2231"/>
      <c r="D60" s="2231"/>
      <c r="E60" s="2231"/>
      <c r="F60" s="2231"/>
      <c r="G60" s="2231"/>
      <c r="H60" s="2232"/>
      <c r="I60" s="3"/>
    </row>
    <row r="61" spans="1:9" s="32" customFormat="1" x14ac:dyDescent="0.2">
      <c r="A61" s="1734"/>
      <c r="B61" s="2230"/>
      <c r="C61" s="2231"/>
      <c r="D61" s="2231"/>
      <c r="E61" s="2231"/>
      <c r="F61" s="2231"/>
      <c r="G61" s="2231"/>
      <c r="H61" s="2232"/>
      <c r="I61" s="3"/>
    </row>
    <row r="62" spans="1:9" s="32" customFormat="1" x14ac:dyDescent="0.2">
      <c r="A62" s="1734"/>
      <c r="B62" s="2230"/>
      <c r="C62" s="2231"/>
      <c r="D62" s="2231"/>
      <c r="E62" s="2231"/>
      <c r="F62" s="2231"/>
      <c r="G62" s="2231"/>
      <c r="H62" s="2232"/>
      <c r="I62" s="3"/>
    </row>
    <row r="63" spans="1:9" s="32" customFormat="1" x14ac:dyDescent="0.2">
      <c r="A63" s="1734"/>
      <c r="B63" s="2230"/>
      <c r="C63" s="2231"/>
      <c r="D63" s="2231"/>
      <c r="E63" s="2231"/>
      <c r="F63" s="2231"/>
      <c r="G63" s="2231"/>
      <c r="H63" s="2232"/>
      <c r="I63" s="3"/>
    </row>
    <row r="64" spans="1:9" s="32" customFormat="1" x14ac:dyDescent="0.2">
      <c r="A64" s="1734"/>
      <c r="B64" s="2230"/>
      <c r="C64" s="2231"/>
      <c r="D64" s="2231"/>
      <c r="E64" s="2231"/>
      <c r="F64" s="2231"/>
      <c r="G64" s="2231"/>
      <c r="H64" s="2232"/>
      <c r="I64" s="3"/>
    </row>
    <row r="65" spans="1:9" s="32" customFormat="1" x14ac:dyDescent="0.2">
      <c r="A65" s="1734"/>
      <c r="B65" s="2230"/>
      <c r="C65" s="2231"/>
      <c r="D65" s="2231"/>
      <c r="E65" s="2231"/>
      <c r="F65" s="2231"/>
      <c r="G65" s="2231"/>
      <c r="H65" s="2232"/>
      <c r="I65" s="3"/>
    </row>
    <row r="66" spans="1:9" s="32" customFormat="1" x14ac:dyDescent="0.2">
      <c r="A66" s="1734"/>
      <c r="B66" s="2230"/>
      <c r="C66" s="2231"/>
      <c r="D66" s="2231"/>
      <c r="E66" s="2231"/>
      <c r="F66" s="2231"/>
      <c r="G66" s="2231"/>
      <c r="H66" s="2232"/>
      <c r="I66" s="3"/>
    </row>
    <row r="67" spans="1:9" s="32" customFormat="1" ht="9" customHeight="1" x14ac:dyDescent="0.2">
      <c r="A67" s="1735"/>
      <c r="B67" s="2233"/>
      <c r="C67" s="2234"/>
      <c r="D67" s="2234"/>
      <c r="E67" s="2234"/>
      <c r="F67" s="2234"/>
      <c r="G67" s="2234"/>
      <c r="H67" s="223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0" t="s">
        <v>1579</v>
      </c>
      <c r="B70" s="2223"/>
      <c r="C70" s="2223"/>
      <c r="D70" s="2223"/>
      <c r="E70" s="2224"/>
      <c r="F70" s="2224"/>
      <c r="G70" s="2224"/>
      <c r="H70" s="2224"/>
      <c r="I70" s="222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9" t="s">
        <v>1575</v>
      </c>
      <c r="B83" s="2239"/>
      <c r="C83" s="2239"/>
      <c r="D83" s="224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41"/>
      <c r="C112" s="2242"/>
      <c r="D112" s="2242"/>
      <c r="E112" s="2242"/>
      <c r="F112" s="2242"/>
      <c r="G112" s="2242"/>
      <c r="H112" s="224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4" t="s">
        <v>2180</v>
      </c>
      <c r="D114" s="2244"/>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5" t="s">
        <v>1588</v>
      </c>
      <c r="D117" s="2246"/>
      <c r="E117" s="2247"/>
      <c r="F117" s="2247"/>
      <c r="G117" s="2247"/>
      <c r="H117" s="224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4" sqref="L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444</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308</v>
      </c>
      <c r="G7" s="92"/>
      <c r="H7" s="92"/>
      <c r="I7" s="92"/>
      <c r="J7" s="217">
        <v>881402008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1.84E-2</v>
      </c>
      <c r="E10" s="99" t="s">
        <v>1163</v>
      </c>
      <c r="F10" s="468">
        <v>5.0000000000000001E-3</v>
      </c>
      <c r="G10" s="99" t="s">
        <v>1163</v>
      </c>
      <c r="H10" s="468">
        <v>2E-3</v>
      </c>
      <c r="I10" s="99" t="s">
        <v>1164</v>
      </c>
      <c r="J10" s="469">
        <f>ROUND(D10+F10+H10,5)</f>
        <v>2.5399999999999999E-2</v>
      </c>
      <c r="K10" s="92"/>
      <c r="L10" s="468">
        <v>5.0000000000000001E-4</v>
      </c>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56917244</v>
      </c>
      <c r="E16" s="99"/>
      <c r="F16" s="81">
        <f>SUM('Acct Summary 7-8'!C17,'Acct Summary 7-8'!D17,'Acct Summary 7-8'!F17)</f>
        <v>57498451</v>
      </c>
      <c r="G16" s="99"/>
      <c r="H16" s="81">
        <f>SUM(D16-F16)</f>
        <v>-581207</v>
      </c>
      <c r="I16" s="92"/>
      <c r="J16" s="81">
        <f>SUM('Acct Summary 7-8'!C81,'Acct Summary 7-8'!D81,'Acct Summary 7-8'!F81,'Acct Summary 7-8'!I81)</f>
        <v>4739836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121633477.10400002</v>
      </c>
      <c r="I31" s="330"/>
      <c r="J31" s="92"/>
      <c r="K31" s="92"/>
      <c r="L31" s="92"/>
      <c r="M31" s="92"/>
    </row>
    <row r="32" spans="1:13" ht="13.35" customHeight="1" x14ac:dyDescent="0.2">
      <c r="B32" s="2118" t="s">
        <v>2172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75580535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9"/>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0"/>
      <c r="D61" s="226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635</v>
      </c>
      <c r="B2" s="2267"/>
      <c r="C2" s="2267"/>
      <c r="D2" s="2267"/>
      <c r="E2" s="2267"/>
      <c r="F2" s="2267"/>
      <c r="G2" s="2267"/>
      <c r="H2" s="2267"/>
      <c r="I2" s="2267"/>
      <c r="J2" s="2267"/>
      <c r="K2" s="2267"/>
      <c r="L2" s="2267"/>
      <c r="M2" s="2267"/>
      <c r="N2" s="2267"/>
      <c r="O2" s="2267"/>
      <c r="P2" s="2267"/>
      <c r="Q2" s="2267"/>
      <c r="R2" s="2267"/>
    </row>
    <row r="3" spans="1:18" ht="12.75" x14ac:dyDescent="0.2">
      <c r="A3" s="2268" t="s">
        <v>1708</v>
      </c>
      <c r="B3" s="2268"/>
      <c r="C3" s="2268"/>
      <c r="D3" s="2268"/>
      <c r="E3" s="2268"/>
      <c r="F3" s="2268"/>
      <c r="G3" s="2268"/>
      <c r="H3" s="2268"/>
      <c r="I3" s="2268"/>
      <c r="J3" s="2268"/>
      <c r="K3" s="2268"/>
      <c r="L3" s="2268"/>
      <c r="M3" s="2268"/>
      <c r="N3" s="2268"/>
      <c r="O3" s="2268"/>
      <c r="P3" s="2268"/>
      <c r="Q3" s="2268"/>
      <c r="R3" s="2268"/>
    </row>
    <row r="4" spans="1:18" x14ac:dyDescent="0.2">
      <c r="A4" s="2269" t="s">
        <v>1957</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Quincy Public SD 172</v>
      </c>
      <c r="E7" s="135"/>
      <c r="G7" s="136"/>
      <c r="H7" s="137"/>
      <c r="I7" s="137"/>
      <c r="J7" s="137"/>
      <c r="K7" s="137"/>
      <c r="L7"/>
      <c r="M7"/>
      <c r="N7"/>
      <c r="O7"/>
      <c r="P7"/>
    </row>
    <row r="8" spans="1:18" ht="12.75" x14ac:dyDescent="0.2">
      <c r="A8"/>
      <c r="B8"/>
      <c r="C8" s="133" t="s">
        <v>1315</v>
      </c>
      <c r="D8" s="138">
        <f>COVER!A13</f>
        <v>1001172022</v>
      </c>
      <c r="E8" s="139"/>
      <c r="G8"/>
      <c r="H8"/>
      <c r="I8"/>
      <c r="J8"/>
      <c r="K8"/>
      <c r="L8"/>
      <c r="M8"/>
      <c r="N8"/>
      <c r="O8"/>
      <c r="P8"/>
    </row>
    <row r="9" spans="1:18" ht="12.75" x14ac:dyDescent="0.2">
      <c r="A9"/>
      <c r="B9"/>
      <c r="C9" s="133" t="s">
        <v>808</v>
      </c>
      <c r="D9" s="332" t="str">
        <f>COVER!A15</f>
        <v>Adams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2</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4739836</v>
      </c>
      <c r="I12" s="1151"/>
      <c r="J12" s="1151"/>
      <c r="K12" s="1152">
        <f>TRUNC((H12/H13*100000),5)/100000</f>
        <v>8.3275922399999994E-2</v>
      </c>
      <c r="L12" s="1153"/>
      <c r="M12" s="101" t="s">
        <v>1338</v>
      </c>
      <c r="N12" s="101"/>
      <c r="O12" s="1154">
        <v>0.35</v>
      </c>
      <c r="P12" s="153"/>
      <c r="Q12" s="153"/>
    </row>
    <row r="13" spans="1:18" s="155" customFormat="1" ht="11.25" x14ac:dyDescent="0.2">
      <c r="A13" s="153"/>
      <c r="B13" s="1148"/>
      <c r="C13" s="2265" t="s">
        <v>1580</v>
      </c>
      <c r="D13" s="2266"/>
      <c r="E13" s="153"/>
      <c r="F13" s="325" t="s">
        <v>909</v>
      </c>
      <c r="G13" s="1149"/>
      <c r="H13" s="1150">
        <f>SUM('Acct Summary 7-8'!C8+'Acct Summary 7-8'!D8+'Acct Summary 7-8'!F8+'Acct Summary 7-8'!I8)+H14</f>
        <v>56917244</v>
      </c>
      <c r="I13" s="1151"/>
      <c r="J13" s="1151"/>
      <c r="K13" s="1005"/>
      <c r="L13" s="153"/>
      <c r="M13" s="101" t="s">
        <v>1339</v>
      </c>
      <c r="N13" s="101"/>
      <c r="O13" s="1155">
        <f>(O11*O12)</f>
        <v>0.7</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57498451</v>
      </c>
      <c r="I17" s="1151"/>
      <c r="J17" s="1157"/>
      <c r="K17" s="1152">
        <f>TRUNC((H17/H18*100000),5)/100000</f>
        <v>1.0102114395999999</v>
      </c>
      <c r="L17" s="1153"/>
      <c r="M17" s="1114" t="s">
        <v>1366</v>
      </c>
      <c r="O17" s="1158" t="str">
        <f>IF(AND(O16="2", J20 &gt; 2),"1",IF(AND(O16 = "1", J20 &gt; 2),"2",IF(AND(O16="1", J20 &gt;1),"1","0")))</f>
        <v>0</v>
      </c>
      <c r="P17" s="153"/>
    </row>
    <row r="18" spans="1:18" s="155" customFormat="1" ht="11.25" x14ac:dyDescent="0.2">
      <c r="A18" s="153"/>
      <c r="B18" s="1148"/>
      <c r="C18" s="2265" t="s">
        <v>1572</v>
      </c>
      <c r="D18" s="2266"/>
      <c r="E18" s="153"/>
      <c r="F18" s="1136" t="s">
        <v>910</v>
      </c>
      <c r="G18" s="1149"/>
      <c r="H18" s="1150">
        <f>SUM('Acct Summary 7-8'!C8+'Acct Summary 7-8'!D8+'Acct Summary 7-8'!F8+'Acct Summary 7-8'!I8)+H19</f>
        <v>56917244</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-1.6377786000000001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f>IF(K24&gt;=180,"4",IF(K24&gt;=90,"3",IF(K24&gt;=30,"2",1)))</f>
        <v>1</v>
      </c>
      <c r="P23" s="31"/>
      <c r="R23" s="6"/>
    </row>
    <row r="24" spans="1:18" s="155" customFormat="1" ht="11.25" x14ac:dyDescent="0.2">
      <c r="A24" s="153"/>
      <c r="B24" s="1148"/>
      <c r="C24" s="2262" t="s">
        <v>1707</v>
      </c>
      <c r="D24" s="2262"/>
      <c r="E24" s="153"/>
      <c r="F24" s="153" t="s">
        <v>512</v>
      </c>
      <c r="G24" s="1149"/>
      <c r="H24" s="1150">
        <f>SUM('Assets-Liab 5-6'!C4+'Assets-Liab 5-6'!D4+'Assets-Liab 5-6'!F4+'Assets-Liab 5-6'!I4+'Assets-Liab 5-6'!C5+'Assets-Liab 5-6'!D5+'Assets-Liab 5-6'!F5+'Assets-Liab 5-6'!I5)</f>
        <v>4739836</v>
      </c>
      <c r="I24" s="676"/>
      <c r="J24" s="676"/>
      <c r="K24" s="1161">
        <f>TRUNC(((H24/H25*100000)/100000),2)</f>
        <v>29.67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159717.91944</v>
      </c>
      <c r="I25" s="1163"/>
      <c r="J25" s="1163"/>
      <c r="K25" s="1005"/>
      <c r="L25" s="153"/>
      <c r="M25" s="101" t="s">
        <v>1339</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19029469.35272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75580535</v>
      </c>
      <c r="I32" s="1159"/>
      <c r="J32" s="1159"/>
      <c r="K32" s="1161">
        <f>TRUNC(100-((((H32/H33*100))*100)/100),2)</f>
        <v>37.86</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121633477.10400002</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2.4500000000000002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H21" sqref="H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3228351</v>
      </c>
      <c r="D4" s="408">
        <v>461490</v>
      </c>
      <c r="E4" s="408">
        <v>987829</v>
      </c>
      <c r="F4" s="408">
        <v>575549</v>
      </c>
      <c r="G4" s="408">
        <v>2229235</v>
      </c>
      <c r="H4" s="408">
        <v>36008481</v>
      </c>
      <c r="I4" s="408">
        <v>474446</v>
      </c>
      <c r="J4" s="432">
        <v>3507463</v>
      </c>
      <c r="K4" s="408">
        <v>740507</v>
      </c>
      <c r="L4" s="408">
        <v>546738</v>
      </c>
      <c r="M4" s="429"/>
      <c r="N4" s="478"/>
    </row>
    <row r="5" spans="1:14" x14ac:dyDescent="0.2">
      <c r="A5" s="473" t="s">
        <v>1150</v>
      </c>
      <c r="B5" s="39">
        <v>120</v>
      </c>
      <c r="C5" s="679"/>
      <c r="D5" s="408"/>
      <c r="E5" s="408"/>
      <c r="F5" s="408"/>
      <c r="G5" s="408">
        <v>1364195</v>
      </c>
      <c r="H5" s="408"/>
      <c r="I5" s="408"/>
      <c r="J5" s="432"/>
      <c r="K5" s="435">
        <v>504569</v>
      </c>
      <c r="L5" s="680">
        <v>530854</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4000000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3228351</v>
      </c>
      <c r="D13" s="681">
        <f t="shared" ref="D13:L13" si="0">SUM(D4:D12)</f>
        <v>461490</v>
      </c>
      <c r="E13" s="681">
        <f t="shared" si="0"/>
        <v>987829</v>
      </c>
      <c r="F13" s="681">
        <f t="shared" si="0"/>
        <v>575549</v>
      </c>
      <c r="G13" s="681">
        <f t="shared" si="0"/>
        <v>3593430</v>
      </c>
      <c r="H13" s="681">
        <f t="shared" si="0"/>
        <v>36008481</v>
      </c>
      <c r="I13" s="681">
        <f t="shared" si="0"/>
        <v>4474446</v>
      </c>
      <c r="J13" s="681">
        <f t="shared" si="0"/>
        <v>3507463</v>
      </c>
      <c r="K13" s="681">
        <f t="shared" si="0"/>
        <v>1245076</v>
      </c>
      <c r="L13" s="681">
        <f t="shared" si="0"/>
        <v>1077592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3237685</v>
      </c>
      <c r="N16" s="711"/>
    </row>
    <row r="17" spans="1:14" s="696" customFormat="1" ht="12.75" customHeight="1" x14ac:dyDescent="0.2">
      <c r="A17" s="710" t="s">
        <v>1692</v>
      </c>
      <c r="B17" s="538">
        <v>230</v>
      </c>
      <c r="C17" s="503"/>
      <c r="D17" s="503"/>
      <c r="E17" s="503"/>
      <c r="F17" s="503"/>
      <c r="G17" s="503"/>
      <c r="H17" s="503"/>
      <c r="I17" s="503"/>
      <c r="J17" s="503"/>
      <c r="K17" s="503"/>
      <c r="L17" s="503"/>
      <c r="M17" s="432">
        <v>67618941</v>
      </c>
      <c r="N17" s="711"/>
    </row>
    <row r="18" spans="1:14" s="696" customFormat="1" ht="12.75" customHeight="1" x14ac:dyDescent="0.2">
      <c r="A18" s="710" t="s">
        <v>1693</v>
      </c>
      <c r="B18" s="538">
        <v>240</v>
      </c>
      <c r="C18" s="503"/>
      <c r="D18" s="503"/>
      <c r="E18" s="503"/>
      <c r="F18" s="503"/>
      <c r="G18" s="503"/>
      <c r="H18" s="503"/>
      <c r="I18" s="503"/>
      <c r="J18" s="503"/>
      <c r="K18" s="503"/>
      <c r="L18" s="503"/>
      <c r="M18" s="432">
        <v>6483279</v>
      </c>
      <c r="N18" s="711"/>
    </row>
    <row r="19" spans="1:14" s="696" customFormat="1" ht="12.75" customHeight="1" x14ac:dyDescent="0.2">
      <c r="A19" s="710" t="s">
        <v>1694</v>
      </c>
      <c r="B19" s="538">
        <v>250</v>
      </c>
      <c r="C19" s="503"/>
      <c r="D19" s="503"/>
      <c r="E19" s="503"/>
      <c r="F19" s="503"/>
      <c r="G19" s="503"/>
      <c r="H19" s="503"/>
      <c r="I19" s="503"/>
      <c r="J19" s="503"/>
      <c r="K19" s="503"/>
      <c r="L19" s="503"/>
      <c r="M19" s="432">
        <v>6915749</v>
      </c>
      <c r="N19" s="711"/>
    </row>
    <row r="20" spans="1:14" s="696" customFormat="1" ht="12.75" customHeight="1" x14ac:dyDescent="0.2">
      <c r="A20" s="710" t="s">
        <v>1695</v>
      </c>
      <c r="B20" s="538">
        <v>260</v>
      </c>
      <c r="C20" s="503"/>
      <c r="D20" s="503"/>
      <c r="E20" s="503"/>
      <c r="F20" s="503"/>
      <c r="G20" s="503"/>
      <c r="H20" s="503"/>
      <c r="I20" s="503"/>
      <c r="J20" s="503"/>
      <c r="K20" s="503"/>
      <c r="L20" s="503"/>
      <c r="M20" s="432">
        <v>19350171</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987829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74592706</v>
      </c>
    </row>
    <row r="23" spans="1:14" ht="13.5" customHeight="1" thickBot="1" x14ac:dyDescent="0.25">
      <c r="A23" s="460" t="s">
        <v>728</v>
      </c>
      <c r="B23" s="716"/>
      <c r="C23" s="429"/>
      <c r="D23" s="429"/>
      <c r="E23" s="429"/>
      <c r="F23" s="429"/>
      <c r="G23" s="429"/>
      <c r="H23" s="429"/>
      <c r="I23" s="429"/>
      <c r="J23" s="429"/>
      <c r="K23" s="429"/>
      <c r="L23" s="429"/>
      <c r="M23" s="685">
        <f>SUM(M15:M22)</f>
        <v>103605825</v>
      </c>
      <c r="N23" s="685">
        <f>SUM(N21:N22)</f>
        <v>75580535</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v>2750000</v>
      </c>
      <c r="D25" s="431">
        <v>500000</v>
      </c>
      <c r="E25" s="431"/>
      <c r="F25" s="431">
        <v>750000</v>
      </c>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717995</v>
      </c>
      <c r="M33" s="429"/>
      <c r="N33" s="478"/>
    </row>
    <row r="34" spans="1:14" ht="13.5" customHeight="1" thickBot="1" x14ac:dyDescent="0.25">
      <c r="A34" s="1066" t="s">
        <v>739</v>
      </c>
      <c r="B34" s="717"/>
      <c r="C34" s="1089">
        <f>SUM(C25:C33)</f>
        <v>2750000</v>
      </c>
      <c r="D34" s="1089">
        <f t="shared" ref="D34:K34" si="1">SUM(D25:D33)</f>
        <v>500000</v>
      </c>
      <c r="E34" s="1089">
        <f t="shared" si="1"/>
        <v>0</v>
      </c>
      <c r="F34" s="1089">
        <f t="shared" si="1"/>
        <v>750000</v>
      </c>
      <c r="G34" s="1089">
        <f t="shared" si="1"/>
        <v>0</v>
      </c>
      <c r="H34" s="1089">
        <f t="shared" si="1"/>
        <v>0</v>
      </c>
      <c r="I34" s="1089">
        <f t="shared" si="1"/>
        <v>0</v>
      </c>
      <c r="J34" s="1089">
        <f t="shared" si="1"/>
        <v>0</v>
      </c>
      <c r="K34" s="1089">
        <f t="shared" si="1"/>
        <v>0</v>
      </c>
      <c r="L34" s="1049">
        <f>SUM(L33)</f>
        <v>717995</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75580535</v>
      </c>
    </row>
    <row r="37" spans="1:14" ht="13.5" thickBot="1" x14ac:dyDescent="0.25">
      <c r="A37" s="460" t="s">
        <v>738</v>
      </c>
      <c r="B37" s="716"/>
      <c r="C37" s="503"/>
      <c r="D37" s="503"/>
      <c r="E37" s="503"/>
      <c r="F37" s="503"/>
      <c r="G37" s="503"/>
      <c r="H37" s="503"/>
      <c r="I37" s="503"/>
      <c r="J37" s="503"/>
      <c r="K37" s="503"/>
      <c r="L37" s="510"/>
      <c r="M37" s="429"/>
      <c r="N37" s="685">
        <f>SUM(N36:N36)</f>
        <v>75580535</v>
      </c>
    </row>
    <row r="38" spans="1:14" customFormat="1" ht="13.5" customHeight="1" thickTop="1" x14ac:dyDescent="0.2">
      <c r="A38" s="620" t="s">
        <v>484</v>
      </c>
      <c r="B38" s="538">
        <v>714</v>
      </c>
      <c r="C38" s="719">
        <v>149345</v>
      </c>
      <c r="D38" s="719"/>
      <c r="E38" s="719"/>
      <c r="F38" s="719"/>
      <c r="G38" s="719">
        <v>217061</v>
      </c>
      <c r="H38" s="719"/>
      <c r="I38" s="719"/>
      <c r="J38" s="718"/>
      <c r="K38" s="719"/>
      <c r="L38" s="1090">
        <v>359597</v>
      </c>
      <c r="M38" s="686"/>
      <c r="N38" s="686"/>
    </row>
    <row r="39" spans="1:14" customFormat="1" ht="13.5" customHeight="1" x14ac:dyDescent="0.2">
      <c r="A39" s="620" t="s">
        <v>397</v>
      </c>
      <c r="B39" s="538">
        <v>730</v>
      </c>
      <c r="C39" s="719">
        <v>329006</v>
      </c>
      <c r="D39" s="719">
        <v>-38510</v>
      </c>
      <c r="E39" s="719">
        <v>987829</v>
      </c>
      <c r="F39" s="719">
        <v>-174451</v>
      </c>
      <c r="G39" s="719">
        <v>3376369</v>
      </c>
      <c r="H39" s="719">
        <v>36008481</v>
      </c>
      <c r="I39" s="719">
        <v>4474446</v>
      </c>
      <c r="J39" s="718">
        <v>3507463</v>
      </c>
      <c r="K39" s="719">
        <v>1245076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103605825</v>
      </c>
      <c r="N40" s="686"/>
    </row>
    <row r="41" spans="1:14" ht="13.5" customHeight="1" thickBot="1" x14ac:dyDescent="0.25">
      <c r="A41" s="460" t="s">
        <v>740</v>
      </c>
      <c r="B41" s="451"/>
      <c r="C41" s="481">
        <f>(SUM(C34,C37,C38,C39))</f>
        <v>3228351</v>
      </c>
      <c r="D41" s="481">
        <f t="shared" ref="D41:L41" si="2">SUM(D34,D37,D38:D39)</f>
        <v>461490</v>
      </c>
      <c r="E41" s="481">
        <f t="shared" si="2"/>
        <v>987829</v>
      </c>
      <c r="F41" s="481">
        <f t="shared" si="2"/>
        <v>575549</v>
      </c>
      <c r="G41" s="481">
        <f t="shared" si="2"/>
        <v>3593430</v>
      </c>
      <c r="H41" s="481">
        <f t="shared" si="2"/>
        <v>36008481</v>
      </c>
      <c r="I41" s="481">
        <f t="shared" si="2"/>
        <v>4474446</v>
      </c>
      <c r="J41" s="481">
        <f t="shared" si="2"/>
        <v>3507463</v>
      </c>
      <c r="K41" s="481">
        <f t="shared" si="2"/>
        <v>1245076</v>
      </c>
      <c r="L41" s="481">
        <f t="shared" si="2"/>
        <v>1077592</v>
      </c>
      <c r="M41" s="481">
        <f>SUM(M40)</f>
        <v>103605825</v>
      </c>
      <c r="N41" s="481">
        <f>SUM(N37)</f>
        <v>75580535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M11" sqref="M1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23234573</v>
      </c>
      <c r="D4" s="687">
        <f>'Revenues 9-14'!D109</f>
        <v>5217896</v>
      </c>
      <c r="E4" s="687">
        <f>'Revenues 9-14'!E109</f>
        <v>5755303</v>
      </c>
      <c r="F4" s="687">
        <f>'Revenues 9-14'!F109</f>
        <v>2001268</v>
      </c>
      <c r="G4" s="687">
        <f>'Revenues 9-14'!G109</f>
        <v>3436094</v>
      </c>
      <c r="H4" s="687">
        <f>'Revenues 9-14'!H109</f>
        <v>250911</v>
      </c>
      <c r="I4" s="687">
        <f>'Revenues 9-14'!I109</f>
        <v>440199</v>
      </c>
      <c r="J4" s="687">
        <f>'Revenues 9-14'!J109</f>
        <v>2141936</v>
      </c>
      <c r="K4" s="687">
        <f>'Revenues 9-14'!K109</f>
        <v>428085</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16127413</v>
      </c>
      <c r="D6" s="688">
        <f>'Revenues 9-14'!D173</f>
        <v>0</v>
      </c>
      <c r="E6" s="688">
        <f>'Revenues 9-14'!E173</f>
        <v>0</v>
      </c>
      <c r="F6" s="688">
        <f>'Revenues 9-14'!F173</f>
        <v>1356454</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8539441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47901427</v>
      </c>
      <c r="D8" s="481">
        <f t="shared" ref="D8:K8" si="0">SUM(D4:D7)</f>
        <v>5217896</v>
      </c>
      <c r="E8" s="481">
        <f t="shared" si="0"/>
        <v>5755303</v>
      </c>
      <c r="F8" s="481">
        <f t="shared" si="0"/>
        <v>3357722</v>
      </c>
      <c r="G8" s="481">
        <f t="shared" si="0"/>
        <v>3436094</v>
      </c>
      <c r="H8" s="481">
        <f t="shared" si="0"/>
        <v>250911</v>
      </c>
      <c r="I8" s="481">
        <f t="shared" si="0"/>
        <v>440199</v>
      </c>
      <c r="J8" s="481">
        <f t="shared" si="0"/>
        <v>2141936</v>
      </c>
      <c r="K8" s="481">
        <f t="shared" si="0"/>
        <v>428085</v>
      </c>
      <c r="L8" s="38"/>
    </row>
    <row r="9" spans="1:13" ht="15" thickTop="1" x14ac:dyDescent="0.2">
      <c r="A9" s="1009" t="s">
        <v>342</v>
      </c>
      <c r="B9" s="452">
        <v>3998</v>
      </c>
      <c r="C9" s="414">
        <v>9302729</v>
      </c>
      <c r="D9" s="485"/>
      <c r="E9" s="414"/>
      <c r="F9" s="414"/>
      <c r="G9" s="692"/>
      <c r="H9" s="414"/>
      <c r="I9" s="490" t="s">
        <v>1364</v>
      </c>
      <c r="J9" s="431"/>
      <c r="K9" s="414"/>
      <c r="L9" s="38"/>
    </row>
    <row r="10" spans="1:13" s="47" customFormat="1" ht="13.5" thickBot="1" x14ac:dyDescent="0.25">
      <c r="A10" s="460" t="s">
        <v>1368</v>
      </c>
      <c r="B10" s="453"/>
      <c r="C10" s="481">
        <f>SUM(C8:C9)</f>
        <v>57204156</v>
      </c>
      <c r="D10" s="481">
        <f t="shared" ref="D10:K10" si="1">SUM(D8:D9)</f>
        <v>5217896</v>
      </c>
      <c r="E10" s="481">
        <f t="shared" si="1"/>
        <v>5755303</v>
      </c>
      <c r="F10" s="481">
        <f t="shared" si="1"/>
        <v>3357722</v>
      </c>
      <c r="G10" s="481">
        <f t="shared" si="1"/>
        <v>3436094</v>
      </c>
      <c r="H10" s="481">
        <f t="shared" si="1"/>
        <v>250911</v>
      </c>
      <c r="I10" s="481">
        <f t="shared" si="1"/>
        <v>440199</v>
      </c>
      <c r="J10" s="481">
        <f t="shared" si="1"/>
        <v>2141936</v>
      </c>
      <c r="K10" s="481">
        <f t="shared" si="1"/>
        <v>428085</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35159100</v>
      </c>
      <c r="D12" s="494" t="s">
        <v>1364</v>
      </c>
      <c r="E12" s="429" t="s">
        <v>1364</v>
      </c>
      <c r="F12" s="429" t="s">
        <v>1364</v>
      </c>
      <c r="G12" s="687">
        <f>'Expenditures 15-22'!K223</f>
        <v>1239181</v>
      </c>
      <c r="H12" s="427"/>
      <c r="I12" s="429" t="s">
        <v>1364</v>
      </c>
      <c r="J12" s="429" t="s">
        <v>1364</v>
      </c>
      <c r="K12" s="427" t="s">
        <v>1364</v>
      </c>
      <c r="L12" s="38"/>
    </row>
    <row r="13" spans="1:13" x14ac:dyDescent="0.2">
      <c r="A13" s="726" t="s">
        <v>524</v>
      </c>
      <c r="B13" s="292">
        <v>2000</v>
      </c>
      <c r="C13" s="688">
        <f>'Expenditures 15-22'!K74</f>
        <v>12479409</v>
      </c>
      <c r="D13" s="688">
        <f>'Expenditures 15-22'!K129</f>
        <v>5501837</v>
      </c>
      <c r="E13" s="478" t="s">
        <v>1364</v>
      </c>
      <c r="F13" s="688">
        <f>'Expenditures 15-22'!K178</f>
        <v>3653222</v>
      </c>
      <c r="G13" s="688">
        <f>'Expenditures 15-22'!K273</f>
        <v>1973970</v>
      </c>
      <c r="H13" s="688">
        <f>'Expenditures 15-22'!K296</f>
        <v>22355573</v>
      </c>
      <c r="I13" s="429" t="s">
        <v>1364</v>
      </c>
      <c r="J13" s="741">
        <f>'Expenditures 15-22'!K323</f>
        <v>1915438</v>
      </c>
      <c r="K13" s="693">
        <f>'Expenditures 15-22'!K341</f>
        <v>40888</v>
      </c>
      <c r="L13" s="38"/>
    </row>
    <row r="14" spans="1:13" x14ac:dyDescent="0.2">
      <c r="A14" s="726" t="s">
        <v>516</v>
      </c>
      <c r="B14" s="292">
        <v>3000</v>
      </c>
      <c r="C14" s="688">
        <f>'Expenditures 15-22'!K75</f>
        <v>190240</v>
      </c>
      <c r="D14" s="688">
        <f>'Expenditures 15-22'!K130</f>
        <v>0</v>
      </c>
      <c r="E14" s="494" t="s">
        <v>1364</v>
      </c>
      <c r="F14" s="688">
        <f>'Expenditures 15-22'!K179</f>
        <v>0</v>
      </c>
      <c r="G14" s="688">
        <f>'Expenditures 15-22'!K274</f>
        <v>12266</v>
      </c>
      <c r="H14" s="486"/>
      <c r="I14" s="429" t="s">
        <v>1364</v>
      </c>
      <c r="J14" s="429" t="s">
        <v>1364</v>
      </c>
      <c r="K14" s="486" t="s">
        <v>1364</v>
      </c>
      <c r="L14" s="38"/>
    </row>
    <row r="15" spans="1:13" x14ac:dyDescent="0.2">
      <c r="A15" s="726" t="s">
        <v>113</v>
      </c>
      <c r="B15" s="292">
        <v>4000</v>
      </c>
      <c r="C15" s="688">
        <f>'Expenditures 15-22'!K102</f>
        <v>514643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7253288</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48343392</v>
      </c>
      <c r="D17" s="481">
        <f t="shared" si="2"/>
        <v>5501837</v>
      </c>
      <c r="E17" s="481">
        <f t="shared" si="2"/>
        <v>7253288</v>
      </c>
      <c r="F17" s="481">
        <f t="shared" si="2"/>
        <v>3653222</v>
      </c>
      <c r="G17" s="481">
        <f t="shared" si="2"/>
        <v>3225417</v>
      </c>
      <c r="H17" s="481">
        <f t="shared" si="2"/>
        <v>22355573</v>
      </c>
      <c r="I17" s="429"/>
      <c r="J17" s="481">
        <f>SUM(J12:J16)</f>
        <v>1915438</v>
      </c>
      <c r="K17" s="481">
        <f>SUM(K12:K16)</f>
        <v>40888</v>
      </c>
      <c r="L17" s="38"/>
    </row>
    <row r="18" spans="1:12" ht="15" customHeight="1" thickTop="1" x14ac:dyDescent="0.2">
      <c r="A18" s="1010" t="s">
        <v>1297</v>
      </c>
      <c r="B18" s="257">
        <v>4180</v>
      </c>
      <c r="C18" s="687">
        <f t="shared" ref="C18:H18" si="3">C9</f>
        <v>9302729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57646121</v>
      </c>
      <c r="D19" s="481">
        <f t="shared" si="4"/>
        <v>5501837</v>
      </c>
      <c r="E19" s="481">
        <f t="shared" si="4"/>
        <v>7253288</v>
      </c>
      <c r="F19" s="481">
        <f t="shared" si="4"/>
        <v>3653222</v>
      </c>
      <c r="G19" s="481">
        <f t="shared" si="4"/>
        <v>3225417</v>
      </c>
      <c r="H19" s="481">
        <f t="shared" si="4"/>
        <v>22355573</v>
      </c>
      <c r="I19" s="429"/>
      <c r="J19" s="481">
        <f>SUM(J17:J18)</f>
        <v>1915438</v>
      </c>
      <c r="K19" s="481">
        <f>SUM(K17:K18)</f>
        <v>40888</v>
      </c>
      <c r="L19" s="38"/>
    </row>
    <row r="20" spans="1:12" ht="27" thickTop="1" thickBot="1" x14ac:dyDescent="0.25">
      <c r="A20" s="454" t="s">
        <v>1298</v>
      </c>
      <c r="B20" s="455"/>
      <c r="C20" s="1008">
        <f>C8-C17</f>
        <v>-441965</v>
      </c>
      <c r="D20" s="1008">
        <f t="shared" ref="D20:K20" si="5">D8-D17</f>
        <v>-283941</v>
      </c>
      <c r="E20" s="1008">
        <f t="shared" si="5"/>
        <v>-1497985</v>
      </c>
      <c r="F20" s="1008">
        <f t="shared" si="5"/>
        <v>-295500</v>
      </c>
      <c r="G20" s="1008">
        <f t="shared" si="5"/>
        <v>210677</v>
      </c>
      <c r="H20" s="1008">
        <f t="shared" si="5"/>
        <v>-22104662</v>
      </c>
      <c r="I20" s="1008">
        <f t="shared" si="5"/>
        <v>440199</v>
      </c>
      <c r="J20" s="1008">
        <f t="shared" si="5"/>
        <v>226498</v>
      </c>
      <c r="K20" s="1008">
        <f t="shared" si="5"/>
        <v>387197</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420875</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748484</v>
      </c>
      <c r="F33" s="432"/>
      <c r="G33" s="503"/>
      <c r="H33" s="432">
        <v>51261516</v>
      </c>
      <c r="I33" s="432"/>
      <c r="J33" s="432"/>
      <c r="K33" s="432"/>
      <c r="L33" s="500"/>
    </row>
    <row r="34" spans="1:12" s="696" customFormat="1" x14ac:dyDescent="0.2">
      <c r="A34" s="1012" t="s">
        <v>1159</v>
      </c>
      <c r="B34" s="699">
        <v>7220</v>
      </c>
      <c r="C34" s="432"/>
      <c r="D34" s="432"/>
      <c r="E34" s="432">
        <v>1299558</v>
      </c>
      <c r="F34" s="432"/>
      <c r="G34" s="503"/>
      <c r="H34" s="431">
        <v>1630574</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v>599312</v>
      </c>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420875</v>
      </c>
      <c r="D44" s="684">
        <f t="shared" ref="D44:K44" si="6">SUM(D24:D43)</f>
        <v>0</v>
      </c>
      <c r="E44" s="684">
        <f t="shared" si="6"/>
        <v>2048042</v>
      </c>
      <c r="F44" s="684">
        <f t="shared" si="6"/>
        <v>0</v>
      </c>
      <c r="G44" s="684">
        <f t="shared" si="6"/>
        <v>0</v>
      </c>
      <c r="H44" s="684">
        <f t="shared" si="6"/>
        <v>53491402</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420875</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420875</v>
      </c>
      <c r="J76" s="684">
        <f t="shared" si="7"/>
        <v>0</v>
      </c>
      <c r="K76" s="684">
        <f t="shared" si="7"/>
        <v>0</v>
      </c>
      <c r="L76" s="500"/>
    </row>
    <row r="77" spans="1:12" ht="14.25" thickTop="1" thickBot="1" x14ac:dyDescent="0.25">
      <c r="A77" s="1017" t="s">
        <v>1376</v>
      </c>
      <c r="B77" s="702"/>
      <c r="C77" s="440">
        <f t="shared" ref="C77:K77" si="8">C44-C76</f>
        <v>420875</v>
      </c>
      <c r="D77" s="440">
        <f t="shared" si="8"/>
        <v>0</v>
      </c>
      <c r="E77" s="440">
        <f t="shared" si="8"/>
        <v>2048042</v>
      </c>
      <c r="F77" s="440">
        <f t="shared" si="8"/>
        <v>0</v>
      </c>
      <c r="G77" s="440">
        <f t="shared" si="8"/>
        <v>0</v>
      </c>
      <c r="H77" s="440">
        <f t="shared" si="8"/>
        <v>53491402</v>
      </c>
      <c r="I77" s="440">
        <f t="shared" si="8"/>
        <v>-420875</v>
      </c>
      <c r="J77" s="440">
        <f t="shared" si="8"/>
        <v>0</v>
      </c>
      <c r="K77" s="440">
        <f t="shared" si="8"/>
        <v>0</v>
      </c>
      <c r="L77" s="38"/>
    </row>
    <row r="78" spans="1:12" ht="29.25" customHeight="1" thickTop="1" thickBot="1" x14ac:dyDescent="0.25">
      <c r="A78" s="2272" t="s">
        <v>680</v>
      </c>
      <c r="B78" s="2273"/>
      <c r="C78" s="439">
        <f t="shared" ref="C78:K78" si="9">C20+C77</f>
        <v>-21090</v>
      </c>
      <c r="D78" s="439">
        <f t="shared" si="9"/>
        <v>-283941</v>
      </c>
      <c r="E78" s="439">
        <f t="shared" si="9"/>
        <v>550057</v>
      </c>
      <c r="F78" s="439">
        <f t="shared" si="9"/>
        <v>-295500</v>
      </c>
      <c r="G78" s="439">
        <f t="shared" si="9"/>
        <v>210677</v>
      </c>
      <c r="H78" s="439">
        <f t="shared" si="9"/>
        <v>31386740</v>
      </c>
      <c r="I78" s="439">
        <f t="shared" si="9"/>
        <v>19324</v>
      </c>
      <c r="J78" s="439">
        <f t="shared" si="9"/>
        <v>226498</v>
      </c>
      <c r="K78" s="439">
        <f t="shared" si="9"/>
        <v>387197</v>
      </c>
      <c r="L78" s="501"/>
    </row>
    <row r="79" spans="1:12" ht="13.5" thickTop="1" x14ac:dyDescent="0.2">
      <c r="A79" s="812" t="s">
        <v>1952</v>
      </c>
      <c r="B79" s="456"/>
      <c r="C79" s="431">
        <v>499441</v>
      </c>
      <c r="D79" s="695">
        <v>245431</v>
      </c>
      <c r="E79" s="695">
        <v>437772</v>
      </c>
      <c r="F79" s="695">
        <v>121049</v>
      </c>
      <c r="G79" s="695">
        <v>3382753</v>
      </c>
      <c r="H79" s="695">
        <v>4621741</v>
      </c>
      <c r="I79" s="695">
        <v>4455122</v>
      </c>
      <c r="J79" s="695">
        <v>3280965</v>
      </c>
      <c r="K79" s="695">
        <v>857879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478351</v>
      </c>
      <c r="D81" s="481">
        <f>SUM(D78:D80)</f>
        <v>-38510</v>
      </c>
      <c r="E81" s="481">
        <f t="shared" ref="E81:K81" si="10">SUM(E78:E80)</f>
        <v>987829</v>
      </c>
      <c r="F81" s="481">
        <f t="shared" si="10"/>
        <v>-174451</v>
      </c>
      <c r="G81" s="481">
        <f t="shared" si="10"/>
        <v>3593430</v>
      </c>
      <c r="H81" s="481">
        <f t="shared" si="10"/>
        <v>36008481</v>
      </c>
      <c r="I81" s="481">
        <f t="shared" si="10"/>
        <v>4474446</v>
      </c>
      <c r="J81" s="481">
        <f t="shared" si="10"/>
        <v>3507463</v>
      </c>
      <c r="K81" s="481">
        <f t="shared" si="10"/>
        <v>1245076</v>
      </c>
      <c r="L81" s="38"/>
    </row>
    <row r="82" spans="1:12" ht="0.75" customHeight="1" thickTop="1" thickBot="1" x14ac:dyDescent="0.25">
      <c r="A82" s="624" t="s">
        <v>398</v>
      </c>
      <c r="B82" s="622"/>
      <c r="C82" s="1126">
        <f>(C81-C79)</f>
        <v>-21090</v>
      </c>
      <c r="D82" s="1126">
        <f t="shared" ref="D82:K82" si="11">(D81-D79)</f>
        <v>-283941</v>
      </c>
      <c r="E82" s="1126">
        <f t="shared" si="11"/>
        <v>550057</v>
      </c>
      <c r="F82" s="1126">
        <f t="shared" si="11"/>
        <v>-295500</v>
      </c>
      <c r="G82" s="1126">
        <f t="shared" si="11"/>
        <v>210677</v>
      </c>
      <c r="H82" s="1126">
        <f t="shared" si="11"/>
        <v>31386740</v>
      </c>
      <c r="I82" s="1126">
        <f t="shared" si="11"/>
        <v>19324</v>
      </c>
      <c r="J82" s="1126">
        <f t="shared" si="11"/>
        <v>226498</v>
      </c>
      <c r="K82" s="1126">
        <f t="shared" si="11"/>
        <v>387197</v>
      </c>
    </row>
    <row r="83" spans="1:12" ht="14.25" hidden="1" thickTop="1" thickBot="1" x14ac:dyDescent="0.25">
      <c r="A83" s="721" t="s">
        <v>399</v>
      </c>
      <c r="B83" s="623"/>
      <c r="C83" s="1127">
        <f>C82/C81</f>
        <v>-4.408896396160978E-2</v>
      </c>
      <c r="D83" s="1127">
        <f t="shared" ref="D83:K83" si="12">D82/D81</f>
        <v>7.3731757984938975</v>
      </c>
      <c r="E83" s="1127">
        <f t="shared" si="12"/>
        <v>0.55683422940610161</v>
      </c>
      <c r="F83" s="1127">
        <f t="shared" si="12"/>
        <v>1.6938853890204126</v>
      </c>
      <c r="G83" s="1127">
        <f t="shared" si="12"/>
        <v>5.8628385692778208E-2</v>
      </c>
      <c r="H83" s="1127">
        <f t="shared" si="12"/>
        <v>0.87164854301962913</v>
      </c>
      <c r="I83" s="1127">
        <f t="shared" si="12"/>
        <v>4.3187469465493606E-3</v>
      </c>
      <c r="J83" s="1127">
        <f t="shared" si="12"/>
        <v>6.4576019761291847E-2</v>
      </c>
      <c r="K83" s="1127">
        <f t="shared" si="12"/>
        <v>0.31098262274752708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D6" sqref="D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1871</v>
      </c>
      <c r="B1" s="75"/>
      <c r="C1" s="56" t="s">
        <v>492</v>
      </c>
      <c r="D1" s="56" t="s">
        <v>493</v>
      </c>
      <c r="E1" s="56" t="s">
        <v>494</v>
      </c>
      <c r="F1" s="56" t="s">
        <v>495</v>
      </c>
      <c r="G1" s="56" t="s">
        <v>496</v>
      </c>
      <c r="H1" s="56" t="s">
        <v>497</v>
      </c>
      <c r="I1" s="56" t="s">
        <v>498</v>
      </c>
      <c r="J1" s="56" t="s">
        <v>499</v>
      </c>
      <c r="K1" s="56" t="s">
        <v>854</v>
      </c>
    </row>
    <row r="2" spans="1:12" ht="36" x14ac:dyDescent="0.2">
      <c r="A2" s="227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15488242</v>
      </c>
      <c r="D5" s="414">
        <v>4208743</v>
      </c>
      <c r="E5" s="408">
        <v>5735780</v>
      </c>
      <c r="F5" s="798">
        <v>1683497</v>
      </c>
      <c r="G5" s="408">
        <v>1371561</v>
      </c>
      <c r="H5" s="408"/>
      <c r="I5" s="408">
        <v>420874</v>
      </c>
      <c r="J5" s="432">
        <v>2117178</v>
      </c>
      <c r="K5" s="408">
        <v>420874</v>
      </c>
    </row>
    <row r="6" spans="1:12" ht="14.25" x14ac:dyDescent="0.2">
      <c r="A6" s="903" t="s">
        <v>473</v>
      </c>
      <c r="B6" s="39">
        <v>1130</v>
      </c>
      <c r="C6" s="408">
        <v>252525</v>
      </c>
      <c r="D6" s="408">
        <v>168350</v>
      </c>
      <c r="E6" s="477"/>
      <c r="F6" s="477"/>
      <c r="G6" s="429"/>
      <c r="H6" s="429"/>
      <c r="I6" s="429"/>
      <c r="J6" s="429"/>
      <c r="K6" s="429"/>
    </row>
    <row r="7" spans="1:12" x14ac:dyDescent="0.2">
      <c r="A7" s="903" t="s">
        <v>116</v>
      </c>
      <c r="B7" s="258">
        <v>1140</v>
      </c>
      <c r="C7" s="408">
        <v>336699</v>
      </c>
      <c r="D7" s="408"/>
      <c r="E7" s="429"/>
      <c r="F7" s="432"/>
      <c r="G7" s="432"/>
      <c r="H7" s="432"/>
      <c r="I7" s="429"/>
      <c r="J7" s="429"/>
      <c r="K7" s="429"/>
    </row>
    <row r="8" spans="1:12" x14ac:dyDescent="0.2">
      <c r="A8" s="903" t="s">
        <v>474</v>
      </c>
      <c r="B8" s="39">
        <v>1150</v>
      </c>
      <c r="C8" s="477"/>
      <c r="D8" s="477"/>
      <c r="E8" s="503"/>
      <c r="F8" s="503"/>
      <c r="G8" s="414">
        <v>1764547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16077466</v>
      </c>
      <c r="D12" s="480">
        <f t="shared" si="0"/>
        <v>4377093</v>
      </c>
      <c r="E12" s="480">
        <f t="shared" si="0"/>
        <v>5735780</v>
      </c>
      <c r="F12" s="480">
        <f t="shared" si="0"/>
        <v>1683497</v>
      </c>
      <c r="G12" s="480">
        <f t="shared" si="0"/>
        <v>3136108</v>
      </c>
      <c r="H12" s="480">
        <f t="shared" si="0"/>
        <v>0</v>
      </c>
      <c r="I12" s="480">
        <f t="shared" si="0"/>
        <v>420874</v>
      </c>
      <c r="J12" s="480">
        <f t="shared" si="0"/>
        <v>2117178</v>
      </c>
      <c r="K12" s="481">
        <f t="shared" si="0"/>
        <v>420874</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18752</v>
      </c>
      <c r="D14" s="408">
        <v>4858</v>
      </c>
      <c r="E14" s="408">
        <v>6621</v>
      </c>
      <c r="F14" s="408">
        <v>1943</v>
      </c>
      <c r="G14" s="408">
        <v>3620</v>
      </c>
      <c r="H14" s="408"/>
      <c r="I14" s="408">
        <v>486</v>
      </c>
      <c r="J14" s="432">
        <v>2444</v>
      </c>
      <c r="K14" s="408">
        <v>486</v>
      </c>
    </row>
    <row r="15" spans="1:12" ht="12.75" customHeight="1" x14ac:dyDescent="0.2">
      <c r="A15" s="903" t="s">
        <v>98</v>
      </c>
      <c r="B15" s="39">
        <v>1220</v>
      </c>
      <c r="C15" s="479">
        <v>10711</v>
      </c>
      <c r="D15" s="408">
        <v>2916</v>
      </c>
      <c r="E15" s="408">
        <v>3821</v>
      </c>
      <c r="F15" s="408">
        <v>1122</v>
      </c>
      <c r="G15" s="408">
        <v>2089</v>
      </c>
      <c r="H15" s="408"/>
      <c r="I15" s="408">
        <v>281</v>
      </c>
      <c r="J15" s="432">
        <v>1411</v>
      </c>
      <c r="K15" s="408">
        <v>280</v>
      </c>
    </row>
    <row r="16" spans="1:12" ht="15" customHeight="1" x14ac:dyDescent="0.2">
      <c r="A16" s="903" t="s">
        <v>476</v>
      </c>
      <c r="B16" s="258">
        <v>1230</v>
      </c>
      <c r="C16" s="479">
        <v>4451345</v>
      </c>
      <c r="D16" s="408">
        <v>678608</v>
      </c>
      <c r="E16" s="408"/>
      <c r="F16" s="408"/>
      <c r="G16" s="408">
        <v>269998</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4480808</v>
      </c>
      <c r="D18" s="483">
        <f t="shared" ref="D18:K18" si="1">SUM(D14:D17)</f>
        <v>686382</v>
      </c>
      <c r="E18" s="483">
        <f t="shared" si="1"/>
        <v>10442</v>
      </c>
      <c r="F18" s="483">
        <f t="shared" si="1"/>
        <v>3065</v>
      </c>
      <c r="G18" s="483">
        <f t="shared" si="1"/>
        <v>275707</v>
      </c>
      <c r="H18" s="483">
        <f t="shared" si="1"/>
        <v>0</v>
      </c>
      <c r="I18" s="483">
        <f t="shared" si="1"/>
        <v>767</v>
      </c>
      <c r="J18" s="483">
        <f t="shared" si="1"/>
        <v>3855</v>
      </c>
      <c r="K18" s="1062">
        <f t="shared" si="1"/>
        <v>766</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32010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183685</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v>6600</v>
      </c>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222295</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v>142507</v>
      </c>
      <c r="G44" s="429"/>
      <c r="H44" s="429"/>
      <c r="I44" s="429"/>
      <c r="J44" s="429"/>
      <c r="K44" s="429"/>
    </row>
    <row r="45" spans="1:11" ht="12.75" customHeight="1" x14ac:dyDescent="0.2">
      <c r="A45" s="903" t="s">
        <v>274</v>
      </c>
      <c r="B45" s="39">
        <v>1415</v>
      </c>
      <c r="C45" s="429"/>
      <c r="D45" s="429"/>
      <c r="E45" s="429"/>
      <c r="F45" s="408">
        <v>126495</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269002</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33930</v>
      </c>
      <c r="D65" s="408">
        <v>7941</v>
      </c>
      <c r="E65" s="408">
        <v>9081</v>
      </c>
      <c r="F65" s="432">
        <v>2065</v>
      </c>
      <c r="G65" s="408">
        <v>24279</v>
      </c>
      <c r="H65" s="408">
        <v>130805</v>
      </c>
      <c r="I65" s="408">
        <v>18558</v>
      </c>
      <c r="J65" s="432">
        <v>20903</v>
      </c>
      <c r="K65" s="408">
        <v>6445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33930</v>
      </c>
      <c r="D67" s="481">
        <f t="shared" ref="D67:K67" si="2">SUM(D65:D66)</f>
        <v>7941</v>
      </c>
      <c r="E67" s="481">
        <f t="shared" si="2"/>
        <v>9081</v>
      </c>
      <c r="F67" s="481">
        <f t="shared" si="2"/>
        <v>2065</v>
      </c>
      <c r="G67" s="481">
        <f t="shared" si="2"/>
        <v>24279</v>
      </c>
      <c r="H67" s="481">
        <f t="shared" si="2"/>
        <v>130805</v>
      </c>
      <c r="I67" s="481">
        <f t="shared" si="2"/>
        <v>18558</v>
      </c>
      <c r="J67" s="481">
        <f t="shared" si="2"/>
        <v>20903</v>
      </c>
      <c r="K67" s="481">
        <f t="shared" si="2"/>
        <v>6445</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558610</v>
      </c>
      <c r="D69" s="429"/>
      <c r="E69" s="429"/>
      <c r="F69" s="429"/>
      <c r="G69" s="429"/>
      <c r="H69" s="429"/>
      <c r="I69" s="429"/>
      <c r="J69" s="429"/>
      <c r="K69" s="429"/>
    </row>
    <row r="70" spans="1:11" ht="12.75" customHeight="1" x14ac:dyDescent="0.2">
      <c r="A70" s="903" t="s">
        <v>1155</v>
      </c>
      <c r="B70" s="39">
        <v>1612</v>
      </c>
      <c r="C70" s="479">
        <v>51188</v>
      </c>
      <c r="D70" s="429"/>
      <c r="E70" s="429"/>
      <c r="F70" s="429"/>
      <c r="G70" s="429"/>
      <c r="H70" s="429"/>
      <c r="I70" s="429"/>
      <c r="J70" s="429"/>
      <c r="K70" s="429"/>
    </row>
    <row r="71" spans="1:11" ht="12.75" customHeight="1" x14ac:dyDescent="0.2">
      <c r="A71" s="903" t="s">
        <v>309</v>
      </c>
      <c r="B71" s="39">
        <v>1613</v>
      </c>
      <c r="C71" s="479">
        <v>404479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52418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1066695</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185383</v>
      </c>
      <c r="D77" s="408"/>
      <c r="E77" s="429"/>
      <c r="F77" s="429"/>
      <c r="G77" s="429"/>
      <c r="H77" s="429"/>
      <c r="I77" s="429"/>
      <c r="J77" s="429"/>
      <c r="K77" s="429"/>
    </row>
    <row r="78" spans="1:11" ht="12.75" customHeight="1" x14ac:dyDescent="0.2">
      <c r="A78" s="903" t="s">
        <v>79</v>
      </c>
      <c r="B78" s="39">
        <v>1719</v>
      </c>
      <c r="C78" s="479">
        <v>92000</v>
      </c>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25221</v>
      </c>
      <c r="D81" s="408"/>
      <c r="E81" s="429"/>
      <c r="F81" s="429"/>
      <c r="G81" s="429"/>
      <c r="H81" s="429"/>
      <c r="I81" s="429"/>
      <c r="J81" s="429"/>
      <c r="K81" s="429"/>
    </row>
    <row r="82" spans="1:11" ht="12.75" customHeight="1" thickBot="1" x14ac:dyDescent="0.25">
      <c r="A82" s="460" t="s">
        <v>275</v>
      </c>
      <c r="B82" s="453"/>
      <c r="C82" s="480">
        <f>SUM(C77:C81)</f>
        <v>302604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204803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204803</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3814</v>
      </c>
      <c r="D95" s="479">
        <v>38037</v>
      </c>
      <c r="E95" s="427"/>
      <c r="F95" s="427"/>
      <c r="G95" s="427"/>
      <c r="H95" s="427"/>
      <c r="I95" s="427"/>
      <c r="J95" s="427"/>
      <c r="K95" s="427"/>
    </row>
    <row r="96" spans="1:11" ht="12.75" customHeight="1" x14ac:dyDescent="0.2">
      <c r="A96" s="903" t="s">
        <v>449</v>
      </c>
      <c r="B96" s="39">
        <v>1920</v>
      </c>
      <c r="C96" s="479">
        <v>579689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627</v>
      </c>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46492</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480</v>
      </c>
      <c r="D106" s="487"/>
      <c r="E106" s="432"/>
      <c r="F106" s="432"/>
      <c r="G106" s="432"/>
      <c r="H106" s="432"/>
      <c r="I106" s="427"/>
      <c r="J106" s="432"/>
      <c r="K106" s="432"/>
    </row>
    <row r="107" spans="1:12" ht="12.75" customHeight="1" x14ac:dyDescent="0.2">
      <c r="A107" s="903" t="s">
        <v>81</v>
      </c>
      <c r="B107" s="39">
        <v>1999</v>
      </c>
      <c r="C107" s="479">
        <v>214870</v>
      </c>
      <c r="D107" s="408">
        <v>108443</v>
      </c>
      <c r="E107" s="408"/>
      <c r="F107" s="408">
        <v>43639</v>
      </c>
      <c r="G107" s="408"/>
      <c r="H107" s="408">
        <v>120106</v>
      </c>
      <c r="I107" s="408"/>
      <c r="J107" s="432"/>
      <c r="K107" s="408"/>
    </row>
    <row r="108" spans="1:12" ht="12.75" customHeight="1" thickBot="1" x14ac:dyDescent="0.25">
      <c r="A108" s="460" t="s">
        <v>565</v>
      </c>
      <c r="B108" s="730"/>
      <c r="C108" s="480">
        <f>SUM(C95:C107)</f>
        <v>845972</v>
      </c>
      <c r="D108" s="480">
        <f t="shared" ref="D108:K108" si="3">SUM(D95:D107)</f>
        <v>146480</v>
      </c>
      <c r="E108" s="480">
        <f t="shared" si="3"/>
        <v>0</v>
      </c>
      <c r="F108" s="480">
        <f t="shared" si="3"/>
        <v>43639</v>
      </c>
      <c r="G108" s="480">
        <f t="shared" si="3"/>
        <v>0</v>
      </c>
      <c r="H108" s="480">
        <f t="shared" si="3"/>
        <v>120106</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23234573</v>
      </c>
      <c r="D109" s="489">
        <f t="shared" si="4"/>
        <v>5217896</v>
      </c>
      <c r="E109" s="489">
        <f t="shared" si="4"/>
        <v>5755303</v>
      </c>
      <c r="F109" s="489">
        <f t="shared" si="4"/>
        <v>2001268</v>
      </c>
      <c r="G109" s="489">
        <f t="shared" si="4"/>
        <v>3436094</v>
      </c>
      <c r="H109" s="489">
        <f t="shared" si="4"/>
        <v>250911</v>
      </c>
      <c r="I109" s="489">
        <f t="shared" si="4"/>
        <v>440199</v>
      </c>
      <c r="J109" s="489">
        <f t="shared" si="4"/>
        <v>2141936</v>
      </c>
      <c r="K109" s="439">
        <f t="shared" si="4"/>
        <v>428085</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12624845</v>
      </c>
      <c r="D117" s="414"/>
      <c r="E117" s="408"/>
      <c r="F117" s="414">
        <v>150000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v>390190</v>
      </c>
      <c r="D120" s="408"/>
      <c r="E120" s="408"/>
      <c r="F120" s="408"/>
      <c r="G120" s="408"/>
      <c r="H120" s="408"/>
      <c r="I120" s="429"/>
      <c r="J120" s="432"/>
      <c r="K120" s="408"/>
    </row>
    <row r="121" spans="1:11" ht="12.6" customHeight="1" thickBot="1" x14ac:dyDescent="0.25">
      <c r="A121" s="460" t="s">
        <v>566</v>
      </c>
      <c r="B121" s="816"/>
      <c r="C121" s="480">
        <f t="shared" ref="C121:H121" si="5">SUM(C117:C120)</f>
        <v>13015035</v>
      </c>
      <c r="D121" s="480">
        <f t="shared" si="5"/>
        <v>0</v>
      </c>
      <c r="E121" s="480">
        <f t="shared" si="5"/>
        <v>0</v>
      </c>
      <c r="F121" s="480">
        <f t="shared" si="5"/>
        <v>150000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738545</v>
      </c>
      <c r="D124" s="488"/>
      <c r="E124" s="429"/>
      <c r="F124" s="798"/>
      <c r="G124" s="429"/>
      <c r="H124" s="429"/>
      <c r="I124" s="429"/>
      <c r="J124" s="429"/>
      <c r="K124" s="429"/>
    </row>
    <row r="125" spans="1:11" ht="12.75" customHeight="1" x14ac:dyDescent="0.2">
      <c r="A125" s="903" t="s">
        <v>1772</v>
      </c>
      <c r="B125" s="260">
        <v>3105</v>
      </c>
      <c r="C125" s="408">
        <v>661238</v>
      </c>
      <c r="D125" s="488"/>
      <c r="E125" s="429"/>
      <c r="F125" s="408"/>
      <c r="G125" s="429"/>
      <c r="H125" s="429"/>
      <c r="I125" s="429"/>
      <c r="J125" s="429"/>
      <c r="K125" s="429"/>
    </row>
    <row r="126" spans="1:11" ht="12.75" customHeight="1" x14ac:dyDescent="0.2">
      <c r="A126" s="903" t="s">
        <v>1012</v>
      </c>
      <c r="B126" s="260">
        <v>3110</v>
      </c>
      <c r="C126" s="479">
        <v>1025829</v>
      </c>
      <c r="D126" s="408"/>
      <c r="E126" s="429"/>
      <c r="F126" s="408"/>
      <c r="G126" s="429"/>
      <c r="H126" s="429"/>
      <c r="I126" s="429"/>
      <c r="J126" s="429"/>
      <c r="K126" s="429"/>
    </row>
    <row r="127" spans="1:11" ht="12.75" customHeight="1" x14ac:dyDescent="0.2">
      <c r="A127" s="903" t="s">
        <v>111</v>
      </c>
      <c r="B127" s="260">
        <v>3120</v>
      </c>
      <c r="C127" s="408">
        <v>194326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2619938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11283</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50326</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525252</v>
      </c>
      <c r="G151" s="432"/>
      <c r="H151" s="429"/>
      <c r="I151" s="429"/>
      <c r="J151" s="429"/>
      <c r="K151" s="429"/>
    </row>
    <row r="152" spans="1:11" ht="12.75" customHeight="1" x14ac:dyDescent="0.2">
      <c r="A152" s="903" t="s">
        <v>1223</v>
      </c>
      <c r="B152" s="260">
        <v>3510</v>
      </c>
      <c r="C152" s="479"/>
      <c r="D152" s="408"/>
      <c r="E152" s="488"/>
      <c r="F152" s="408">
        <v>572122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1097374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11576</v>
      </c>
      <c r="D157" s="429"/>
      <c r="E157" s="488"/>
      <c r="F157" s="420"/>
      <c r="G157" s="420"/>
      <c r="H157" s="429"/>
      <c r="I157" s="429"/>
      <c r="J157" s="429"/>
      <c r="K157" s="429"/>
    </row>
    <row r="158" spans="1:11" ht="12.75" customHeight="1" thickTop="1" thickBot="1" x14ac:dyDescent="0.25">
      <c r="A158" s="912" t="s">
        <v>1217</v>
      </c>
      <c r="B158" s="913">
        <v>3705</v>
      </c>
      <c r="C158" s="420">
        <v>313898</v>
      </c>
      <c r="D158" s="422"/>
      <c r="E158" s="488"/>
      <c r="F158" s="420">
        <v>109080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105357</v>
      </c>
      <c r="D171" s="916"/>
      <c r="E171" s="916"/>
      <c r="F171" s="916"/>
      <c r="G171" s="917"/>
      <c r="H171" s="801"/>
      <c r="I171" s="917"/>
      <c r="J171" s="917"/>
      <c r="K171" s="801"/>
    </row>
    <row r="172" spans="1:11" ht="12.75" customHeight="1" thickTop="1" thickBot="1" x14ac:dyDescent="0.25">
      <c r="A172" s="2276" t="s">
        <v>458</v>
      </c>
      <c r="B172" s="2277"/>
      <c r="C172" s="914">
        <f t="shared" ref="C172:K172" si="6">SUM(C131,C140,C144,C145:C149,C154,C155:C170,C171)</f>
        <v>3112378</v>
      </c>
      <c r="D172" s="914">
        <f t="shared" si="6"/>
        <v>0</v>
      </c>
      <c r="E172" s="914">
        <f t="shared" si="6"/>
        <v>0</v>
      </c>
      <c r="F172" s="914">
        <f t="shared" si="6"/>
        <v>1206454</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16127413</v>
      </c>
      <c r="D173" s="489">
        <f>SUM(D121,D172)</f>
        <v>0</v>
      </c>
      <c r="E173" s="489">
        <f>SUM(E121,E172)</f>
        <v>0</v>
      </c>
      <c r="F173" s="489">
        <f t="shared" ref="F173:K173" si="7">SUM(F121,F172)</f>
        <v>1356454</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8" t="s">
        <v>1863</v>
      </c>
      <c r="B175" s="227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4" t="s">
        <v>900</v>
      </c>
      <c r="B178" s="228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2" t="s">
        <v>1864</v>
      </c>
      <c r="B179" s="2283"/>
      <c r="C179" s="495"/>
      <c r="D179" s="430"/>
      <c r="E179" s="488"/>
      <c r="F179" s="429"/>
      <c r="G179" s="429"/>
      <c r="H179" s="429"/>
      <c r="I179" s="429"/>
      <c r="J179" s="429"/>
      <c r="K179" s="429"/>
    </row>
    <row r="180" spans="1:11" ht="12.75" customHeight="1" x14ac:dyDescent="0.2">
      <c r="A180" s="903" t="s">
        <v>1211</v>
      </c>
      <c r="B180" s="39">
        <v>4045</v>
      </c>
      <c r="C180" s="479">
        <v>1939278</v>
      </c>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4" t="s">
        <v>901</v>
      </c>
      <c r="B184" s="2285"/>
      <c r="C184" s="480">
        <f>SUM(C180:C183)</f>
        <v>1939278</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2" t="s">
        <v>1865</v>
      </c>
      <c r="B185" s="228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1910470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571500</v>
      </c>
      <c r="D196" s="429"/>
      <c r="E196" s="488"/>
      <c r="F196" s="429"/>
      <c r="G196" s="508"/>
      <c r="H196" s="429"/>
      <c r="I196" s="429"/>
      <c r="J196" s="429"/>
      <c r="K196" s="429"/>
    </row>
    <row r="197" spans="1:11" ht="12.75" customHeight="1" x14ac:dyDescent="0.2">
      <c r="A197" s="903" t="s">
        <v>1781</v>
      </c>
      <c r="B197" s="39">
        <v>4225</v>
      </c>
      <c r="C197" s="479">
        <v>61529</v>
      </c>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2543499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2155690</v>
      </c>
      <c r="D203" s="408"/>
      <c r="E203" s="429"/>
      <c r="F203" s="408"/>
      <c r="G203" s="408"/>
      <c r="H203" s="429"/>
      <c r="I203" s="429"/>
      <c r="J203" s="429"/>
      <c r="K203" s="429"/>
    </row>
    <row r="204" spans="1:11" ht="12.75" customHeight="1" x14ac:dyDescent="0.2">
      <c r="A204" s="903" t="s">
        <v>1069</v>
      </c>
      <c r="B204" s="39">
        <v>4305</v>
      </c>
      <c r="C204" s="479">
        <v>57488</v>
      </c>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v>65257</v>
      </c>
      <c r="D210" s="408"/>
      <c r="E210" s="429"/>
      <c r="F210" s="408"/>
      <c r="G210" s="408"/>
      <c r="H210" s="429"/>
      <c r="I210" s="429"/>
      <c r="J210" s="429"/>
      <c r="K210" s="429"/>
    </row>
    <row r="211" spans="1:11" ht="12.75" customHeight="1" thickBot="1" x14ac:dyDescent="0.25">
      <c r="A211" s="460" t="s">
        <v>460</v>
      </c>
      <c r="B211" s="453"/>
      <c r="C211" s="480">
        <f>SUM(C203:C210)</f>
        <v>2278435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v>237673</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237673</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142529</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430469</v>
      </c>
      <c r="D220" s="408"/>
      <c r="E220" s="429"/>
      <c r="F220" s="408"/>
      <c r="G220" s="408"/>
      <c r="H220" s="429"/>
      <c r="I220" s="429"/>
      <c r="J220" s="429"/>
      <c r="K220" s="429"/>
    </row>
    <row r="221" spans="1:11" ht="12.75" customHeight="1" x14ac:dyDescent="0.2">
      <c r="A221" s="903" t="s">
        <v>1220</v>
      </c>
      <c r="B221" s="39">
        <v>4625</v>
      </c>
      <c r="C221" s="479">
        <v>103545</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676543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35769</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139339</v>
      </c>
      <c r="D270" s="420"/>
      <c r="E270" s="429"/>
      <c r="F270" s="420"/>
      <c r="G270" s="420"/>
      <c r="H270" s="429"/>
      <c r="I270" s="429"/>
      <c r="J270" s="429"/>
      <c r="K270" s="429"/>
    </row>
    <row r="271" spans="1:11" ht="12.75" customHeight="1" thickTop="1" thickBot="1" x14ac:dyDescent="0.25">
      <c r="A271" s="903" t="s">
        <v>435</v>
      </c>
      <c r="B271" s="39">
        <v>4992</v>
      </c>
      <c r="C271" s="493">
        <v>523394</v>
      </c>
      <c r="D271" s="420"/>
      <c r="E271" s="429"/>
      <c r="F271" s="420"/>
      <c r="G271" s="420"/>
      <c r="H271" s="429"/>
      <c r="I271" s="429"/>
      <c r="J271" s="429"/>
      <c r="K271" s="429"/>
    </row>
    <row r="272" spans="1:11" s="28" customFormat="1" ht="12.75" customHeight="1" thickTop="1" thickBot="1" x14ac:dyDescent="0.25">
      <c r="A272" s="906" t="s">
        <v>78</v>
      </c>
      <c r="B272" s="157">
        <v>4999</v>
      </c>
      <c r="C272" s="493">
        <v>165511</v>
      </c>
      <c r="D272" s="420"/>
      <c r="E272" s="429"/>
      <c r="F272" s="420"/>
      <c r="G272" s="420"/>
      <c r="H272" s="438"/>
      <c r="I272" s="429"/>
      <c r="J272" s="429"/>
      <c r="K272" s="438"/>
    </row>
    <row r="273" spans="1:11" ht="22.5" customHeight="1" thickTop="1" thickBot="1" x14ac:dyDescent="0.25">
      <c r="A273" s="2280" t="s">
        <v>1718</v>
      </c>
      <c r="B273" s="2281"/>
      <c r="C273" s="489">
        <f t="shared" ref="C273:H273" si="10">SUM(C191,C201,C211,C216,C224,C228,C229,C259:C272)</f>
        <v>6600163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8539441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47901427</v>
      </c>
      <c r="D275" s="489">
        <f t="shared" si="12"/>
        <v>5217896</v>
      </c>
      <c r="E275" s="489">
        <f t="shared" si="12"/>
        <v>5755303</v>
      </c>
      <c r="F275" s="489">
        <f t="shared" si="12"/>
        <v>3357722</v>
      </c>
      <c r="G275" s="489">
        <f t="shared" si="12"/>
        <v>3436094</v>
      </c>
      <c r="H275" s="489">
        <f t="shared" si="12"/>
        <v>250911</v>
      </c>
      <c r="I275" s="489">
        <f t="shared" si="12"/>
        <v>440199</v>
      </c>
      <c r="J275" s="489">
        <f t="shared" si="12"/>
        <v>2141936</v>
      </c>
      <c r="K275" s="439">
        <f t="shared" si="12"/>
        <v>428085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pane="bottomLeft" activeCell="O61" sqref="O6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4"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6"/>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90" t="s">
        <v>334</v>
      </c>
      <c r="B3" s="2291"/>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15363403</v>
      </c>
      <c r="D5" s="408">
        <v>2697702</v>
      </c>
      <c r="E5" s="408">
        <v>113278</v>
      </c>
      <c r="F5" s="408">
        <v>619614</v>
      </c>
      <c r="G5" s="408">
        <v>63531</v>
      </c>
      <c r="H5" s="408">
        <v>10190</v>
      </c>
      <c r="I5" s="432"/>
      <c r="J5" s="432"/>
      <c r="K5" s="410">
        <f>SUM(C5:J5)</f>
        <v>18867718</v>
      </c>
      <c r="L5" s="408">
        <v>15494355</v>
      </c>
    </row>
    <row r="6" spans="1:14" x14ac:dyDescent="0.2">
      <c r="A6" s="1754" t="s">
        <v>1748</v>
      </c>
      <c r="B6" s="265" t="s">
        <v>1746</v>
      </c>
      <c r="C6" s="503"/>
      <c r="D6" s="503"/>
      <c r="E6" s="408"/>
      <c r="F6" s="503"/>
      <c r="G6" s="503"/>
      <c r="H6" s="503"/>
      <c r="I6" s="503"/>
      <c r="J6" s="503"/>
      <c r="K6" s="410">
        <f>SUM(C6,E6)</f>
        <v>0</v>
      </c>
      <c r="L6" s="408">
        <v>6350</v>
      </c>
    </row>
    <row r="7" spans="1:14" x14ac:dyDescent="0.2">
      <c r="A7" s="1754" t="s">
        <v>170</v>
      </c>
      <c r="B7" s="265" t="s">
        <v>1120</v>
      </c>
      <c r="C7" s="432">
        <v>333350</v>
      </c>
      <c r="D7" s="432">
        <v>84614</v>
      </c>
      <c r="E7" s="432">
        <v>4008</v>
      </c>
      <c r="F7" s="432">
        <v>20357</v>
      </c>
      <c r="G7" s="432"/>
      <c r="H7" s="432"/>
      <c r="I7" s="432"/>
      <c r="J7" s="432"/>
      <c r="K7" s="410">
        <f t="shared" ref="K7:K32" si="0">SUM(C7:J7)</f>
        <v>442329</v>
      </c>
      <c r="L7" s="408">
        <v>4459098</v>
      </c>
    </row>
    <row r="8" spans="1:14" x14ac:dyDescent="0.2">
      <c r="A8" s="1754" t="s">
        <v>171</v>
      </c>
      <c r="B8" s="265">
        <v>1200</v>
      </c>
      <c r="C8" s="408">
        <v>7574409</v>
      </c>
      <c r="D8" s="408">
        <v>2139348</v>
      </c>
      <c r="E8" s="408">
        <v>78645</v>
      </c>
      <c r="F8" s="408">
        <v>97237</v>
      </c>
      <c r="G8" s="408">
        <v>1525</v>
      </c>
      <c r="H8" s="408">
        <v>11426</v>
      </c>
      <c r="I8" s="432"/>
      <c r="J8" s="432"/>
      <c r="K8" s="410">
        <f t="shared" si="0"/>
        <v>9902590</v>
      </c>
      <c r="L8" s="408">
        <v>9758031</v>
      </c>
    </row>
    <row r="9" spans="1:14" x14ac:dyDescent="0.2">
      <c r="A9" s="1754" t="s">
        <v>817</v>
      </c>
      <c r="B9" s="265" t="s">
        <v>1121</v>
      </c>
      <c r="C9" s="432">
        <v>78523</v>
      </c>
      <c r="D9" s="432">
        <v>30786</v>
      </c>
      <c r="E9" s="432"/>
      <c r="F9" s="432"/>
      <c r="G9" s="432"/>
      <c r="H9" s="432"/>
      <c r="I9" s="432"/>
      <c r="J9" s="432"/>
      <c r="K9" s="410">
        <f t="shared" si="0"/>
        <v>109309</v>
      </c>
      <c r="L9" s="408">
        <v>108233</v>
      </c>
    </row>
    <row r="10" spans="1:14" x14ac:dyDescent="0.2">
      <c r="A10" s="1754" t="s">
        <v>818</v>
      </c>
      <c r="B10" s="265">
        <v>1250</v>
      </c>
      <c r="C10" s="408">
        <v>846693</v>
      </c>
      <c r="D10" s="408">
        <v>487381</v>
      </c>
      <c r="E10" s="408">
        <v>145412</v>
      </c>
      <c r="F10" s="408">
        <v>7851</v>
      </c>
      <c r="G10" s="408">
        <v>228893</v>
      </c>
      <c r="H10" s="408"/>
      <c r="I10" s="432"/>
      <c r="J10" s="432"/>
      <c r="K10" s="410">
        <f t="shared" si="0"/>
        <v>1716230</v>
      </c>
      <c r="L10" s="408">
        <v>1748672</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v>1920</v>
      </c>
      <c r="D12" s="408">
        <v>37</v>
      </c>
      <c r="E12" s="408"/>
      <c r="F12" s="408"/>
      <c r="G12" s="408"/>
      <c r="H12" s="408"/>
      <c r="I12" s="432"/>
      <c r="J12" s="432"/>
      <c r="K12" s="410">
        <f t="shared" si="0"/>
        <v>1957</v>
      </c>
      <c r="L12" s="408">
        <v>16738</v>
      </c>
    </row>
    <row r="13" spans="1:14" x14ac:dyDescent="0.2">
      <c r="A13" s="1754" t="s">
        <v>819</v>
      </c>
      <c r="B13" s="265">
        <v>1400</v>
      </c>
      <c r="C13" s="408"/>
      <c r="D13" s="408"/>
      <c r="E13" s="408"/>
      <c r="F13" s="408"/>
      <c r="G13" s="408">
        <v>3000</v>
      </c>
      <c r="H13" s="408"/>
      <c r="I13" s="432"/>
      <c r="J13" s="432"/>
      <c r="K13" s="410">
        <f t="shared" si="0"/>
        <v>3000</v>
      </c>
      <c r="L13" s="408"/>
    </row>
    <row r="14" spans="1:14" x14ac:dyDescent="0.2">
      <c r="A14" s="1754" t="s">
        <v>1116</v>
      </c>
      <c r="B14" s="265">
        <v>1500</v>
      </c>
      <c r="C14" s="408">
        <v>379644</v>
      </c>
      <c r="D14" s="408">
        <v>3558</v>
      </c>
      <c r="E14" s="408">
        <v>270231</v>
      </c>
      <c r="F14" s="408">
        <v>489012</v>
      </c>
      <c r="G14" s="408">
        <v>5482</v>
      </c>
      <c r="H14" s="408">
        <v>23363</v>
      </c>
      <c r="I14" s="432"/>
      <c r="J14" s="432"/>
      <c r="K14" s="410">
        <f t="shared" si="0"/>
        <v>1171290</v>
      </c>
      <c r="L14" s="408">
        <v>1250627</v>
      </c>
    </row>
    <row r="15" spans="1:14" x14ac:dyDescent="0.2">
      <c r="A15" s="1754" t="s">
        <v>1117</v>
      </c>
      <c r="B15" s="265">
        <v>1600</v>
      </c>
      <c r="C15" s="408">
        <v>94833</v>
      </c>
      <c r="D15" s="408">
        <v>4089</v>
      </c>
      <c r="E15" s="408"/>
      <c r="F15" s="408"/>
      <c r="G15" s="408"/>
      <c r="H15" s="408"/>
      <c r="I15" s="432"/>
      <c r="J15" s="432"/>
      <c r="K15" s="410">
        <f t="shared" si="0"/>
        <v>98922</v>
      </c>
      <c r="L15" s="408">
        <v>101096</v>
      </c>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114298</v>
      </c>
      <c r="D17" s="432">
        <v>20515</v>
      </c>
      <c r="E17" s="432">
        <v>11331</v>
      </c>
      <c r="F17" s="432">
        <v>4244</v>
      </c>
      <c r="G17" s="432"/>
      <c r="H17" s="432"/>
      <c r="I17" s="432"/>
      <c r="J17" s="432"/>
      <c r="K17" s="410">
        <f t="shared" si="0"/>
        <v>150388</v>
      </c>
      <c r="L17" s="408">
        <v>160416</v>
      </c>
    </row>
    <row r="18" spans="1:12" x14ac:dyDescent="0.2">
      <c r="A18" s="1754" t="s">
        <v>1261</v>
      </c>
      <c r="B18" s="265">
        <v>1800</v>
      </c>
      <c r="C18" s="408">
        <v>26928</v>
      </c>
      <c r="D18" s="408"/>
      <c r="E18" s="408"/>
      <c r="F18" s="408"/>
      <c r="G18" s="408"/>
      <c r="H18" s="408"/>
      <c r="I18" s="432"/>
      <c r="J18" s="432"/>
      <c r="K18" s="410">
        <f t="shared" si="0"/>
        <v>26928</v>
      </c>
      <c r="L18" s="408">
        <v>30345</v>
      </c>
    </row>
    <row r="19" spans="1:12" x14ac:dyDescent="0.2">
      <c r="A19" s="1754" t="s">
        <v>140</v>
      </c>
      <c r="B19" s="265">
        <v>1900</v>
      </c>
      <c r="C19" s="408">
        <v>41340</v>
      </c>
      <c r="D19" s="408">
        <v>4143</v>
      </c>
      <c r="E19" s="408">
        <v>594</v>
      </c>
      <c r="F19" s="408"/>
      <c r="G19" s="408"/>
      <c r="H19" s="408"/>
      <c r="I19" s="432"/>
      <c r="J19" s="432"/>
      <c r="K19" s="410">
        <f t="shared" si="0"/>
        <v>46077</v>
      </c>
      <c r="L19" s="408">
        <v>2050674</v>
      </c>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v>2622362</v>
      </c>
      <c r="I22" s="409"/>
      <c r="J22" s="503"/>
      <c r="K22" s="410">
        <f t="shared" si="0"/>
        <v>2622362</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24855341</v>
      </c>
      <c r="D33" s="411">
        <f t="shared" ref="D33:L33" si="1">SUM(D5:D32)</f>
        <v>5472173</v>
      </c>
      <c r="E33" s="411">
        <f t="shared" si="1"/>
        <v>623499</v>
      </c>
      <c r="F33" s="411">
        <f t="shared" si="1"/>
        <v>1238315</v>
      </c>
      <c r="G33" s="411">
        <f t="shared" si="1"/>
        <v>302431</v>
      </c>
      <c r="H33" s="411">
        <f t="shared" si="1"/>
        <v>2667341</v>
      </c>
      <c r="I33" s="411">
        <f t="shared" si="1"/>
        <v>0</v>
      </c>
      <c r="J33" s="411">
        <f t="shared" si="1"/>
        <v>0</v>
      </c>
      <c r="K33" s="411">
        <f t="shared" si="1"/>
        <v>35159100</v>
      </c>
      <c r="L33" s="411">
        <f t="shared" si="1"/>
        <v>35184635</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487157</v>
      </c>
      <c r="D36" s="414">
        <v>125373</v>
      </c>
      <c r="E36" s="414">
        <v>825</v>
      </c>
      <c r="F36" s="414">
        <v>2619</v>
      </c>
      <c r="G36" s="414"/>
      <c r="H36" s="414"/>
      <c r="I36" s="432"/>
      <c r="J36" s="432"/>
      <c r="K36" s="410">
        <f t="shared" ref="K36:K41" si="2">SUM(C36:J36)</f>
        <v>615974</v>
      </c>
      <c r="L36" s="408">
        <v>563259</v>
      </c>
    </row>
    <row r="37" spans="1:14" x14ac:dyDescent="0.2">
      <c r="A37" s="1754" t="s">
        <v>1264</v>
      </c>
      <c r="B37" s="265">
        <v>2120</v>
      </c>
      <c r="C37" s="408">
        <v>700390</v>
      </c>
      <c r="D37" s="408">
        <v>174777</v>
      </c>
      <c r="E37" s="408">
        <v>36315</v>
      </c>
      <c r="F37" s="408">
        <v>3138</v>
      </c>
      <c r="G37" s="408"/>
      <c r="H37" s="408"/>
      <c r="I37" s="432"/>
      <c r="J37" s="432"/>
      <c r="K37" s="410">
        <f t="shared" si="2"/>
        <v>914620</v>
      </c>
      <c r="L37" s="408">
        <v>941144</v>
      </c>
    </row>
    <row r="38" spans="1:14" x14ac:dyDescent="0.2">
      <c r="A38" s="1754" t="s">
        <v>220</v>
      </c>
      <c r="B38" s="265">
        <v>2130</v>
      </c>
      <c r="C38" s="408">
        <v>602403</v>
      </c>
      <c r="D38" s="408">
        <v>171797</v>
      </c>
      <c r="E38" s="408">
        <v>13184</v>
      </c>
      <c r="F38" s="408">
        <v>21564</v>
      </c>
      <c r="G38" s="408"/>
      <c r="H38" s="408">
        <v>375</v>
      </c>
      <c r="I38" s="432">
        <v>36028</v>
      </c>
      <c r="J38" s="432"/>
      <c r="K38" s="410">
        <f t="shared" si="2"/>
        <v>845351</v>
      </c>
      <c r="L38" s="408">
        <v>894729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80442</v>
      </c>
      <c r="D40" s="408">
        <v>18491</v>
      </c>
      <c r="E40" s="408"/>
      <c r="F40" s="408"/>
      <c r="G40" s="408"/>
      <c r="H40" s="408"/>
      <c r="I40" s="432"/>
      <c r="J40" s="432"/>
      <c r="K40" s="410">
        <f t="shared" si="2"/>
        <v>98933</v>
      </c>
      <c r="L40" s="408">
        <v>99740</v>
      </c>
    </row>
    <row r="41" spans="1:14" x14ac:dyDescent="0.2">
      <c r="A41" s="1754" t="s">
        <v>1881</v>
      </c>
      <c r="B41" s="265">
        <v>2190</v>
      </c>
      <c r="C41" s="408">
        <v>80468</v>
      </c>
      <c r="D41" s="408">
        <v>4</v>
      </c>
      <c r="E41" s="408">
        <v>548</v>
      </c>
      <c r="F41" s="408">
        <v>12660</v>
      </c>
      <c r="G41" s="408"/>
      <c r="H41" s="408"/>
      <c r="I41" s="432"/>
      <c r="J41" s="432"/>
      <c r="K41" s="410">
        <f t="shared" si="2"/>
        <v>93680</v>
      </c>
      <c r="L41" s="408">
        <v>92988</v>
      </c>
    </row>
    <row r="42" spans="1:14" ht="12.75" customHeight="1" thickBot="1" x14ac:dyDescent="0.25">
      <c r="A42" s="877" t="s">
        <v>639</v>
      </c>
      <c r="B42" s="464" t="s">
        <v>811</v>
      </c>
      <c r="C42" s="411">
        <f>SUM(C36:C41)</f>
        <v>1950860</v>
      </c>
      <c r="D42" s="411">
        <f t="shared" ref="D42:L42" si="3">SUM(D36:D41)</f>
        <v>490442</v>
      </c>
      <c r="E42" s="411">
        <f t="shared" si="3"/>
        <v>50872</v>
      </c>
      <c r="F42" s="411">
        <f t="shared" si="3"/>
        <v>39981</v>
      </c>
      <c r="G42" s="411">
        <f t="shared" si="3"/>
        <v>0</v>
      </c>
      <c r="H42" s="411">
        <f t="shared" si="3"/>
        <v>375</v>
      </c>
      <c r="I42" s="411">
        <f t="shared" si="3"/>
        <v>36028</v>
      </c>
      <c r="J42" s="411">
        <f t="shared" si="3"/>
        <v>0</v>
      </c>
      <c r="K42" s="411">
        <f t="shared" si="3"/>
        <v>2568558</v>
      </c>
      <c r="L42" s="411">
        <f t="shared" si="3"/>
        <v>2591860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742381</v>
      </c>
      <c r="D44" s="414">
        <v>235836</v>
      </c>
      <c r="E44" s="414">
        <v>475087</v>
      </c>
      <c r="F44" s="414">
        <v>333753</v>
      </c>
      <c r="G44" s="414">
        <v>11698</v>
      </c>
      <c r="H44" s="414">
        <v>3075</v>
      </c>
      <c r="I44" s="432"/>
      <c r="J44" s="432"/>
      <c r="K44" s="416">
        <f>SUM(C44:J44)</f>
        <v>1801830</v>
      </c>
      <c r="L44" s="414">
        <v>1701854</v>
      </c>
    </row>
    <row r="45" spans="1:14" x14ac:dyDescent="0.2">
      <c r="A45" s="1754" t="s">
        <v>955</v>
      </c>
      <c r="B45" s="265">
        <v>2220</v>
      </c>
      <c r="C45" s="408">
        <v>132041</v>
      </c>
      <c r="D45" s="408">
        <v>36978</v>
      </c>
      <c r="E45" s="408">
        <v>472</v>
      </c>
      <c r="F45" s="408">
        <v>30054</v>
      </c>
      <c r="G45" s="408">
        <v>7888</v>
      </c>
      <c r="H45" s="408">
        <v>10915</v>
      </c>
      <c r="I45" s="432"/>
      <c r="J45" s="432"/>
      <c r="K45" s="416">
        <f>SUM(C45:J45)</f>
        <v>218348</v>
      </c>
      <c r="L45" s="408">
        <v>210109</v>
      </c>
    </row>
    <row r="46" spans="1:14" x14ac:dyDescent="0.2">
      <c r="A46" s="1754" t="s">
        <v>956</v>
      </c>
      <c r="B46" s="265">
        <v>2230</v>
      </c>
      <c r="C46" s="408"/>
      <c r="D46" s="408"/>
      <c r="E46" s="408">
        <v>71687</v>
      </c>
      <c r="F46" s="408"/>
      <c r="G46" s="408"/>
      <c r="H46" s="408"/>
      <c r="I46" s="432"/>
      <c r="J46" s="432"/>
      <c r="K46" s="416">
        <f>SUM(C46:J46)</f>
        <v>71687</v>
      </c>
      <c r="L46" s="408">
        <v>146494</v>
      </c>
    </row>
    <row r="47" spans="1:14" ht="12.75" customHeight="1" thickBot="1" x14ac:dyDescent="0.25">
      <c r="A47" s="877" t="s">
        <v>640</v>
      </c>
      <c r="B47" s="464" t="s">
        <v>33</v>
      </c>
      <c r="C47" s="411">
        <f>SUM(C44:C46)</f>
        <v>874422</v>
      </c>
      <c r="D47" s="411">
        <f t="shared" ref="D47:K47" si="4">SUM(D44:D46)</f>
        <v>272814</v>
      </c>
      <c r="E47" s="411">
        <f t="shared" si="4"/>
        <v>547246</v>
      </c>
      <c r="F47" s="411">
        <f t="shared" si="4"/>
        <v>363807</v>
      </c>
      <c r="G47" s="411">
        <f t="shared" si="4"/>
        <v>19586</v>
      </c>
      <c r="H47" s="411">
        <f t="shared" si="4"/>
        <v>13990</v>
      </c>
      <c r="I47" s="411">
        <f t="shared" si="4"/>
        <v>0</v>
      </c>
      <c r="J47" s="411">
        <f t="shared" si="4"/>
        <v>0</v>
      </c>
      <c r="K47" s="411">
        <f t="shared" si="4"/>
        <v>2091865</v>
      </c>
      <c r="L47" s="411">
        <f>SUM(L44:L46)</f>
        <v>2058457</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2619</v>
      </c>
      <c r="D49" s="414">
        <v>25290</v>
      </c>
      <c r="E49" s="414">
        <v>214898</v>
      </c>
      <c r="F49" s="414">
        <v>10860</v>
      </c>
      <c r="G49" s="414"/>
      <c r="H49" s="414">
        <v>13493</v>
      </c>
      <c r="I49" s="432"/>
      <c r="J49" s="432"/>
      <c r="K49" s="416">
        <f>SUM(C49:J49)</f>
        <v>267160</v>
      </c>
      <c r="L49" s="414">
        <v>324931</v>
      </c>
    </row>
    <row r="50" spans="1:14" x14ac:dyDescent="0.2">
      <c r="A50" s="1754" t="s">
        <v>958</v>
      </c>
      <c r="B50" s="265">
        <v>2320</v>
      </c>
      <c r="C50" s="408">
        <v>103645</v>
      </c>
      <c r="D50" s="408">
        <v>9359</v>
      </c>
      <c r="E50" s="408">
        <v>434</v>
      </c>
      <c r="F50" s="408">
        <v>2100</v>
      </c>
      <c r="G50" s="408"/>
      <c r="H50" s="408">
        <v>7454</v>
      </c>
      <c r="I50" s="432"/>
      <c r="J50" s="432"/>
      <c r="K50" s="416">
        <f>SUM(C50:J50)</f>
        <v>122992</v>
      </c>
      <c r="L50" s="408">
        <v>264033</v>
      </c>
    </row>
    <row r="51" spans="1:14" x14ac:dyDescent="0.2">
      <c r="A51" s="1754" t="s">
        <v>45</v>
      </c>
      <c r="B51" s="265">
        <v>2330</v>
      </c>
      <c r="C51" s="408">
        <v>99410</v>
      </c>
      <c r="D51" s="408">
        <v>7222</v>
      </c>
      <c r="E51" s="408">
        <v>1100</v>
      </c>
      <c r="F51" s="408"/>
      <c r="G51" s="408"/>
      <c r="H51" s="408"/>
      <c r="I51" s="432"/>
      <c r="J51" s="432"/>
      <c r="K51" s="416">
        <f>SUM(C51:J51)</f>
        <v>107732</v>
      </c>
      <c r="L51" s="408">
        <v>113158</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205674</v>
      </c>
      <c r="D53" s="411">
        <f t="shared" ref="D53:L53" si="5">SUM(D49:D52)</f>
        <v>41871</v>
      </c>
      <c r="E53" s="411">
        <f t="shared" si="5"/>
        <v>216432</v>
      </c>
      <c r="F53" s="411">
        <f t="shared" si="5"/>
        <v>12960</v>
      </c>
      <c r="G53" s="411">
        <f t="shared" si="5"/>
        <v>0</v>
      </c>
      <c r="H53" s="411">
        <f t="shared" si="5"/>
        <v>20947</v>
      </c>
      <c r="I53" s="411">
        <f t="shared" si="5"/>
        <v>0</v>
      </c>
      <c r="J53" s="411">
        <f t="shared" si="5"/>
        <v>0</v>
      </c>
      <c r="K53" s="411">
        <f t="shared" si="5"/>
        <v>497884</v>
      </c>
      <c r="L53" s="411">
        <f t="shared" si="5"/>
        <v>702122</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2434926</v>
      </c>
      <c r="D55" s="414">
        <v>408070</v>
      </c>
      <c r="E55" s="414">
        <v>50247</v>
      </c>
      <c r="F55" s="414">
        <v>34883</v>
      </c>
      <c r="G55" s="414"/>
      <c r="H55" s="414">
        <v>1208</v>
      </c>
      <c r="I55" s="432"/>
      <c r="J55" s="432"/>
      <c r="K55" s="416">
        <f>SUM(C55:J55)</f>
        <v>2929334</v>
      </c>
      <c r="L55" s="414">
        <v>2778124</v>
      </c>
    </row>
    <row r="56" spans="1:14" ht="12.75" customHeight="1" x14ac:dyDescent="0.2">
      <c r="A56" s="1760" t="s">
        <v>434</v>
      </c>
      <c r="B56" s="113">
        <v>2490</v>
      </c>
      <c r="C56" s="408"/>
      <c r="D56" s="408">
        <v>66</v>
      </c>
      <c r="E56" s="408"/>
      <c r="F56" s="408">
        <v>588</v>
      </c>
      <c r="G56" s="408"/>
      <c r="H56" s="408"/>
      <c r="I56" s="432"/>
      <c r="J56" s="432"/>
      <c r="K56" s="416">
        <f>SUM(C56:J56)</f>
        <v>654</v>
      </c>
      <c r="L56" s="408">
        <v>1000</v>
      </c>
    </row>
    <row r="57" spans="1:14" s="15" customFormat="1" ht="12.75" customHeight="1" thickBot="1" x14ac:dyDescent="0.25">
      <c r="A57" s="877" t="s">
        <v>299</v>
      </c>
      <c r="B57" s="536" t="s">
        <v>35</v>
      </c>
      <c r="C57" s="417">
        <f>SUM(C55:C56)</f>
        <v>2434926</v>
      </c>
      <c r="D57" s="417">
        <f t="shared" ref="D57:K57" si="6">SUM(D55:D56)</f>
        <v>408136</v>
      </c>
      <c r="E57" s="417">
        <f t="shared" si="6"/>
        <v>50247</v>
      </c>
      <c r="F57" s="417">
        <f t="shared" si="6"/>
        <v>35471</v>
      </c>
      <c r="G57" s="417">
        <f t="shared" si="6"/>
        <v>0</v>
      </c>
      <c r="H57" s="417">
        <f t="shared" si="6"/>
        <v>1208</v>
      </c>
      <c r="I57" s="417">
        <f t="shared" si="6"/>
        <v>0</v>
      </c>
      <c r="J57" s="417">
        <f t="shared" si="6"/>
        <v>0</v>
      </c>
      <c r="K57" s="417">
        <f t="shared" si="6"/>
        <v>2929988</v>
      </c>
      <c r="L57" s="411">
        <f>SUM(L55:L56)</f>
        <v>2779124</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103998</v>
      </c>
      <c r="D59" s="414">
        <v>10644</v>
      </c>
      <c r="E59" s="414">
        <v>1466</v>
      </c>
      <c r="F59" s="414">
        <v>131</v>
      </c>
      <c r="G59" s="414"/>
      <c r="H59" s="414">
        <v>1531</v>
      </c>
      <c r="I59" s="432"/>
      <c r="J59" s="432"/>
      <c r="K59" s="416">
        <f t="shared" ref="K59:K64" si="7">SUM(C59:J59)</f>
        <v>117770</v>
      </c>
      <c r="L59" s="414">
        <v>131433</v>
      </c>
      <c r="M59" s="14"/>
      <c r="N59" s="14"/>
    </row>
    <row r="60" spans="1:14" s="15" customFormat="1" x14ac:dyDescent="0.2">
      <c r="A60" s="1754" t="s">
        <v>531</v>
      </c>
      <c r="B60" s="265">
        <v>2520</v>
      </c>
      <c r="C60" s="408">
        <v>183010</v>
      </c>
      <c r="D60" s="408">
        <v>36677</v>
      </c>
      <c r="E60" s="408">
        <v>32242</v>
      </c>
      <c r="F60" s="408">
        <v>9902</v>
      </c>
      <c r="G60" s="408"/>
      <c r="H60" s="408">
        <v>825</v>
      </c>
      <c r="I60" s="432"/>
      <c r="J60" s="432"/>
      <c r="K60" s="416">
        <f t="shared" si="7"/>
        <v>262656</v>
      </c>
      <c r="L60" s="408">
        <v>264393</v>
      </c>
      <c r="M60" s="14"/>
      <c r="N60" s="14"/>
    </row>
    <row r="61" spans="1:14" s="15" customFormat="1" x14ac:dyDescent="0.2">
      <c r="A61" s="1754" t="s">
        <v>219</v>
      </c>
      <c r="B61" s="265">
        <v>2540</v>
      </c>
      <c r="C61" s="408"/>
      <c r="D61" s="408"/>
      <c r="E61" s="408">
        <v>11727</v>
      </c>
      <c r="F61" s="408"/>
      <c r="G61" s="408"/>
      <c r="H61" s="408"/>
      <c r="I61" s="432"/>
      <c r="J61" s="432"/>
      <c r="K61" s="416">
        <f t="shared" si="7"/>
        <v>11727</v>
      </c>
      <c r="L61" s="408">
        <v>14800</v>
      </c>
      <c r="M61" s="14"/>
      <c r="N61" s="14"/>
    </row>
    <row r="62" spans="1:14" s="15" customFormat="1" x14ac:dyDescent="0.2">
      <c r="A62" s="1754" t="s">
        <v>1106</v>
      </c>
      <c r="B62" s="265">
        <v>2550</v>
      </c>
      <c r="C62" s="408">
        <v>6677</v>
      </c>
      <c r="D62" s="408">
        <v>622</v>
      </c>
      <c r="E62" s="408">
        <v>14809</v>
      </c>
      <c r="F62" s="408">
        <v>9239</v>
      </c>
      <c r="G62" s="408"/>
      <c r="H62" s="408"/>
      <c r="I62" s="432"/>
      <c r="J62" s="432"/>
      <c r="K62" s="416">
        <f t="shared" si="7"/>
        <v>31347</v>
      </c>
      <c r="L62" s="408">
        <v>49793</v>
      </c>
      <c r="M62" s="14"/>
      <c r="N62" s="14"/>
    </row>
    <row r="63" spans="1:14" s="14" customFormat="1" x14ac:dyDescent="0.2">
      <c r="A63" s="1754" t="s">
        <v>106</v>
      </c>
      <c r="B63" s="265">
        <v>2560</v>
      </c>
      <c r="C63" s="408">
        <v>1227211</v>
      </c>
      <c r="D63" s="408">
        <v>416716</v>
      </c>
      <c r="E63" s="408">
        <v>10332</v>
      </c>
      <c r="F63" s="408">
        <v>1413199</v>
      </c>
      <c r="G63" s="408">
        <v>3313</v>
      </c>
      <c r="H63" s="408">
        <v>488</v>
      </c>
      <c r="I63" s="432"/>
      <c r="J63" s="432"/>
      <c r="K63" s="416">
        <f t="shared" si="7"/>
        <v>3071259</v>
      </c>
      <c r="L63" s="408">
        <v>3255210</v>
      </c>
    </row>
    <row r="64" spans="1:14" s="14" customFormat="1" x14ac:dyDescent="0.2">
      <c r="A64" s="1761" t="s">
        <v>107</v>
      </c>
      <c r="B64" s="266">
        <v>2570</v>
      </c>
      <c r="C64" s="414"/>
      <c r="D64" s="414"/>
      <c r="E64" s="414">
        <v>65170</v>
      </c>
      <c r="F64" s="414"/>
      <c r="G64" s="414"/>
      <c r="H64" s="414">
        <v>13554</v>
      </c>
      <c r="I64" s="432"/>
      <c r="J64" s="432"/>
      <c r="K64" s="416">
        <f t="shared" si="7"/>
        <v>78724</v>
      </c>
      <c r="L64" s="414">
        <v>62965</v>
      </c>
    </row>
    <row r="65" spans="1:14" s="15" customFormat="1" ht="12.75" customHeight="1" thickBot="1" x14ac:dyDescent="0.25">
      <c r="A65" s="877" t="s">
        <v>814</v>
      </c>
      <c r="B65" s="464" t="s">
        <v>36</v>
      </c>
      <c r="C65" s="411">
        <f>SUM(C59:C64)</f>
        <v>1520896</v>
      </c>
      <c r="D65" s="411">
        <f t="shared" ref="D65:L65" si="8">SUM(D59:D64)</f>
        <v>464659</v>
      </c>
      <c r="E65" s="411">
        <f t="shared" si="8"/>
        <v>135746</v>
      </c>
      <c r="F65" s="411">
        <f t="shared" si="8"/>
        <v>1432471</v>
      </c>
      <c r="G65" s="411">
        <f t="shared" si="8"/>
        <v>3313</v>
      </c>
      <c r="H65" s="411">
        <f t="shared" si="8"/>
        <v>16398</v>
      </c>
      <c r="I65" s="411">
        <f t="shared" si="8"/>
        <v>0</v>
      </c>
      <c r="J65" s="411">
        <f t="shared" si="8"/>
        <v>0</v>
      </c>
      <c r="K65" s="411">
        <f t="shared" si="8"/>
        <v>3573483</v>
      </c>
      <c r="L65" s="411">
        <f t="shared" si="8"/>
        <v>3778594</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v>89115</v>
      </c>
      <c r="D67" s="408">
        <v>7157</v>
      </c>
      <c r="E67" s="408">
        <v>46977</v>
      </c>
      <c r="F67" s="408">
        <v>3470</v>
      </c>
      <c r="G67" s="408"/>
      <c r="H67" s="408">
        <v>3359</v>
      </c>
      <c r="I67" s="432"/>
      <c r="J67" s="432"/>
      <c r="K67" s="416">
        <f>SUM(C67:J67)</f>
        <v>150078</v>
      </c>
      <c r="L67" s="414">
        <v>148334</v>
      </c>
      <c r="M67" s="14"/>
      <c r="N67" s="14"/>
    </row>
    <row r="68" spans="1:14" s="15" customFormat="1" ht="20.25" customHeight="1" x14ac:dyDescent="0.2">
      <c r="A68" s="1754" t="s">
        <v>691</v>
      </c>
      <c r="B68" s="265">
        <v>2620</v>
      </c>
      <c r="C68" s="408">
        <v>77000</v>
      </c>
      <c r="D68" s="408">
        <v>38120</v>
      </c>
      <c r="E68" s="408">
        <v>8835</v>
      </c>
      <c r="F68" s="408"/>
      <c r="G68" s="408"/>
      <c r="H68" s="408"/>
      <c r="I68" s="432"/>
      <c r="J68" s="432"/>
      <c r="K68" s="416">
        <f>SUM(C68:J68)</f>
        <v>123955</v>
      </c>
      <c r="L68" s="408">
        <v>147429</v>
      </c>
      <c r="M68" s="14"/>
      <c r="N68" s="14"/>
    </row>
    <row r="69" spans="1:14" s="15" customFormat="1" x14ac:dyDescent="0.2">
      <c r="A69" s="1754" t="s">
        <v>1227</v>
      </c>
      <c r="B69" s="265">
        <v>2630</v>
      </c>
      <c r="C69" s="408">
        <v>24498</v>
      </c>
      <c r="D69" s="408">
        <v>3709</v>
      </c>
      <c r="E69" s="408"/>
      <c r="F69" s="408"/>
      <c r="G69" s="408"/>
      <c r="H69" s="408"/>
      <c r="I69" s="432"/>
      <c r="J69" s="432"/>
      <c r="K69" s="416">
        <f>SUM(C69:J69)</f>
        <v>28207</v>
      </c>
      <c r="L69" s="408">
        <v>25011</v>
      </c>
      <c r="M69" s="14"/>
      <c r="N69" s="14"/>
    </row>
    <row r="70" spans="1:14" s="15" customFormat="1" x14ac:dyDescent="0.2">
      <c r="A70" s="1754" t="s">
        <v>463</v>
      </c>
      <c r="B70" s="265">
        <v>2640</v>
      </c>
      <c r="C70" s="408">
        <v>227728</v>
      </c>
      <c r="D70" s="408">
        <v>29761</v>
      </c>
      <c r="E70" s="408">
        <v>6721</v>
      </c>
      <c r="F70" s="408">
        <v>10691</v>
      </c>
      <c r="G70" s="408"/>
      <c r="H70" s="408">
        <v>15014</v>
      </c>
      <c r="I70" s="432"/>
      <c r="J70" s="432"/>
      <c r="K70" s="416">
        <f>SUM(C70:J70)</f>
        <v>289915</v>
      </c>
      <c r="L70" s="408">
        <v>308942</v>
      </c>
      <c r="M70" s="14"/>
      <c r="N70" s="14"/>
    </row>
    <row r="71" spans="1:14" s="15" customFormat="1" x14ac:dyDescent="0.2">
      <c r="A71" s="1754" t="s">
        <v>464</v>
      </c>
      <c r="B71" s="265">
        <v>2660</v>
      </c>
      <c r="C71" s="408">
        <v>156903</v>
      </c>
      <c r="D71" s="408">
        <v>42124</v>
      </c>
      <c r="E71" s="408">
        <v>180</v>
      </c>
      <c r="F71" s="408">
        <v>219</v>
      </c>
      <c r="G71" s="408"/>
      <c r="H71" s="408">
        <v>180</v>
      </c>
      <c r="I71" s="432"/>
      <c r="J71" s="432"/>
      <c r="K71" s="416">
        <f>SUM(C71:J71)</f>
        <v>199606</v>
      </c>
      <c r="L71" s="408">
        <v>200513</v>
      </c>
      <c r="M71" s="14"/>
      <c r="N71" s="14"/>
    </row>
    <row r="72" spans="1:14" s="15" customFormat="1" ht="12.75" customHeight="1" thickBot="1" x14ac:dyDescent="0.25">
      <c r="A72" s="877" t="s">
        <v>38</v>
      </c>
      <c r="B72" s="461" t="s">
        <v>37</v>
      </c>
      <c r="C72" s="411">
        <f>SUM(C67:C71)</f>
        <v>575244</v>
      </c>
      <c r="D72" s="411">
        <f t="shared" ref="D72:K72" si="9">SUM(D67:D71)</f>
        <v>120871</v>
      </c>
      <c r="E72" s="411">
        <f t="shared" si="9"/>
        <v>62713</v>
      </c>
      <c r="F72" s="411">
        <f t="shared" si="9"/>
        <v>14380</v>
      </c>
      <c r="G72" s="411">
        <f t="shared" si="9"/>
        <v>0</v>
      </c>
      <c r="H72" s="411">
        <f t="shared" si="9"/>
        <v>18553</v>
      </c>
      <c r="I72" s="411">
        <f t="shared" si="9"/>
        <v>0</v>
      </c>
      <c r="J72" s="411">
        <f t="shared" si="9"/>
        <v>0</v>
      </c>
      <c r="K72" s="411">
        <f t="shared" si="9"/>
        <v>791761</v>
      </c>
      <c r="L72" s="411">
        <f>SUM(L67:L71)</f>
        <v>830229</v>
      </c>
      <c r="M72" s="14"/>
      <c r="N72" s="14"/>
    </row>
    <row r="73" spans="1:14" s="15" customFormat="1" ht="14.25" thickTop="1" thickBot="1" x14ac:dyDescent="0.25">
      <c r="A73" s="1762" t="s">
        <v>1133</v>
      </c>
      <c r="B73" s="1746" t="s">
        <v>653</v>
      </c>
      <c r="C73" s="419">
        <v>18000</v>
      </c>
      <c r="D73" s="419">
        <v>7283</v>
      </c>
      <c r="E73" s="419"/>
      <c r="F73" s="419">
        <v>587</v>
      </c>
      <c r="G73" s="419"/>
      <c r="H73" s="419"/>
      <c r="I73" s="425"/>
      <c r="J73" s="425"/>
      <c r="K73" s="411">
        <f>SUM(C73:J73)</f>
        <v>25870</v>
      </c>
      <c r="L73" s="420">
        <v>36743</v>
      </c>
      <c r="M73" s="14"/>
      <c r="N73" s="14"/>
    </row>
    <row r="74" spans="1:14" ht="12.75" customHeight="1" thickTop="1" thickBot="1" x14ac:dyDescent="0.25">
      <c r="A74" s="877" t="s">
        <v>951</v>
      </c>
      <c r="B74" s="1745">
        <v>2000</v>
      </c>
      <c r="C74" s="421">
        <f>SUM(C42,C47,C53,C57,C65,C72,C73)</f>
        <v>7580022</v>
      </c>
      <c r="D74" s="421">
        <f t="shared" ref="D74:K74" si="10">SUM(D42,D47,D53,D57,D65,D72,D73)</f>
        <v>1806076</v>
      </c>
      <c r="E74" s="421">
        <f t="shared" si="10"/>
        <v>1063256</v>
      </c>
      <c r="F74" s="421">
        <f t="shared" si="10"/>
        <v>1899657</v>
      </c>
      <c r="G74" s="421">
        <f t="shared" si="10"/>
        <v>22899</v>
      </c>
      <c r="H74" s="421">
        <f t="shared" si="10"/>
        <v>71471</v>
      </c>
      <c r="I74" s="421">
        <f t="shared" si="10"/>
        <v>36028</v>
      </c>
      <c r="J74" s="421">
        <f t="shared" si="10"/>
        <v>0</v>
      </c>
      <c r="K74" s="421">
        <f t="shared" si="10"/>
        <v>12479409</v>
      </c>
      <c r="L74" s="421">
        <f>SUM(L42,L47,L53,L57,L65,L72,L73)</f>
        <v>12777129</v>
      </c>
    </row>
    <row r="75" spans="1:14" s="23" customFormat="1" ht="18" customHeight="1" thickTop="1" thickBot="1" x14ac:dyDescent="0.25">
      <c r="A75" s="1753" t="s">
        <v>50</v>
      </c>
      <c r="B75" s="1747" t="s">
        <v>654</v>
      </c>
      <c r="C75" s="419">
        <v>148898</v>
      </c>
      <c r="D75" s="419">
        <v>26062</v>
      </c>
      <c r="E75" s="419">
        <v>5307</v>
      </c>
      <c r="F75" s="419">
        <v>9973</v>
      </c>
      <c r="G75" s="419"/>
      <c r="H75" s="419"/>
      <c r="I75" s="425"/>
      <c r="J75" s="425"/>
      <c r="K75" s="411">
        <f>SUM(C75:J75)</f>
        <v>190240</v>
      </c>
      <c r="L75" s="420">
        <v>331572</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c r="I79" s="503"/>
      <c r="J79" s="503"/>
      <c r="K79" s="410">
        <f t="shared" si="11"/>
        <v>0</v>
      </c>
      <c r="L79" s="408">
        <v>150000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150000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514643</v>
      </c>
      <c r="I88" s="503"/>
      <c r="J88" s="503"/>
      <c r="K88" s="516">
        <f t="shared" si="12"/>
        <v>514643</v>
      </c>
      <c r="L88" s="438">
        <v>500000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514643</v>
      </c>
      <c r="I92" s="503"/>
      <c r="J92" s="503"/>
      <c r="K92" s="516">
        <f t="shared" si="12"/>
        <v>514643</v>
      </c>
      <c r="L92" s="1052">
        <f>SUM(L85:L91)</f>
        <v>500000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514643</v>
      </c>
      <c r="I102" s="503"/>
      <c r="J102" s="503"/>
      <c r="K102" s="421">
        <f>SUM(K84,K92,K100,K101)</f>
        <v>514643</v>
      </c>
      <c r="L102" s="421">
        <f>SUM(L84,L92,L100,L101)</f>
        <v>650000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32584261</v>
      </c>
      <c r="D114" s="411">
        <f t="shared" ref="D114:K114" si="13">SUM(D33,D74,D75,D102,D112,D113)</f>
        <v>7304311</v>
      </c>
      <c r="E114" s="411">
        <f t="shared" si="13"/>
        <v>1692062</v>
      </c>
      <c r="F114" s="411">
        <f t="shared" si="13"/>
        <v>3147945</v>
      </c>
      <c r="G114" s="411">
        <f t="shared" si="13"/>
        <v>325330</v>
      </c>
      <c r="H114" s="411">
        <f>SUM(H33,H74,H75,H102,H112,H113)</f>
        <v>3253455</v>
      </c>
      <c r="I114" s="411">
        <f t="shared" si="13"/>
        <v>36028</v>
      </c>
      <c r="J114" s="411">
        <f t="shared" si="13"/>
        <v>0</v>
      </c>
      <c r="K114" s="411">
        <f t="shared" si="13"/>
        <v>48343392</v>
      </c>
      <c r="L114" s="411">
        <f>SUM(L33,L74,L75,L102,L112,L113)</f>
        <v>48943336</v>
      </c>
    </row>
    <row r="115" spans="1:14" ht="23.25" thickTop="1" x14ac:dyDescent="0.2">
      <c r="A115" s="1766" t="s">
        <v>1154</v>
      </c>
      <c r="B115" s="882"/>
      <c r="C115" s="412"/>
      <c r="D115" s="412"/>
      <c r="E115" s="412"/>
      <c r="F115" s="412"/>
      <c r="G115" s="412"/>
      <c r="H115" s="412"/>
      <c r="I115" s="412"/>
      <c r="J115" s="412"/>
      <c r="K115" s="436">
        <f>'Revenues 9-14'!C275-'Expenditures 15-22'!K114</f>
        <v>-441965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8" t="s">
        <v>333</v>
      </c>
      <c r="B117" s="228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33127</v>
      </c>
      <c r="F123" s="408"/>
      <c r="G123" s="408"/>
      <c r="H123" s="408"/>
      <c r="I123" s="432"/>
      <c r="J123" s="432"/>
      <c r="K123" s="411">
        <f>SUM(C123:J123)</f>
        <v>33127</v>
      </c>
      <c r="L123" s="408">
        <v>33000</v>
      </c>
    </row>
    <row r="124" spans="1:14" ht="14.25" thickTop="1" thickBot="1" x14ac:dyDescent="0.25">
      <c r="A124" s="1754" t="s">
        <v>219</v>
      </c>
      <c r="B124" s="265">
        <v>2540</v>
      </c>
      <c r="C124" s="408">
        <v>2698297</v>
      </c>
      <c r="D124" s="408">
        <v>521292</v>
      </c>
      <c r="E124" s="408">
        <v>1686480</v>
      </c>
      <c r="F124" s="408">
        <v>541094</v>
      </c>
      <c r="G124" s="408">
        <v>20858</v>
      </c>
      <c r="H124" s="408">
        <v>689</v>
      </c>
      <c r="I124" s="432"/>
      <c r="J124" s="432"/>
      <c r="K124" s="411">
        <f>SUM(C124:J124)</f>
        <v>5468710</v>
      </c>
      <c r="L124" s="408">
        <v>5683397</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2698297</v>
      </c>
      <c r="D127" s="411">
        <f t="shared" ref="D127:L127" si="14">SUM(D122:D126)</f>
        <v>521292</v>
      </c>
      <c r="E127" s="411">
        <f t="shared" si="14"/>
        <v>1719607</v>
      </c>
      <c r="F127" s="411">
        <f t="shared" si="14"/>
        <v>541094</v>
      </c>
      <c r="G127" s="411">
        <f t="shared" si="14"/>
        <v>20858</v>
      </c>
      <c r="H127" s="411">
        <f t="shared" si="14"/>
        <v>689</v>
      </c>
      <c r="I127" s="411">
        <f t="shared" si="14"/>
        <v>0</v>
      </c>
      <c r="J127" s="411">
        <f t="shared" si="14"/>
        <v>0</v>
      </c>
      <c r="K127" s="411">
        <f t="shared" si="14"/>
        <v>5501837</v>
      </c>
      <c r="L127" s="411">
        <f t="shared" si="14"/>
        <v>5716397</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2698297</v>
      </c>
      <c r="D129" s="421">
        <f t="shared" ref="D129:L129" si="15">SUM(D120,D127,D128)</f>
        <v>521292</v>
      </c>
      <c r="E129" s="421">
        <f t="shared" si="15"/>
        <v>1719607</v>
      </c>
      <c r="F129" s="421">
        <f t="shared" si="15"/>
        <v>541094</v>
      </c>
      <c r="G129" s="421">
        <f t="shared" si="15"/>
        <v>20858</v>
      </c>
      <c r="H129" s="421">
        <f t="shared" si="15"/>
        <v>689</v>
      </c>
      <c r="I129" s="421">
        <f t="shared" si="15"/>
        <v>0</v>
      </c>
      <c r="J129" s="421">
        <f t="shared" si="15"/>
        <v>0</v>
      </c>
      <c r="K129" s="421">
        <f t="shared" si="15"/>
        <v>5501837</v>
      </c>
      <c r="L129" s="421">
        <f t="shared" si="15"/>
        <v>5716397</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9" t="s">
        <v>704</v>
      </c>
      <c r="B150" s="2300"/>
      <c r="C150" s="411">
        <f>SUM(C129,C130,C138,C148,C149)</f>
        <v>2698297</v>
      </c>
      <c r="D150" s="411">
        <f t="shared" ref="D150:K150" si="16">SUM(D129,D130,D138,D148,D149)</f>
        <v>521292</v>
      </c>
      <c r="E150" s="411">
        <f t="shared" si="16"/>
        <v>1719607</v>
      </c>
      <c r="F150" s="411">
        <f t="shared" si="16"/>
        <v>541094</v>
      </c>
      <c r="G150" s="411">
        <f t="shared" si="16"/>
        <v>20858</v>
      </c>
      <c r="H150" s="411">
        <f t="shared" si="16"/>
        <v>689</v>
      </c>
      <c r="I150" s="411">
        <f t="shared" si="16"/>
        <v>0</v>
      </c>
      <c r="J150" s="411">
        <f t="shared" si="16"/>
        <v>0</v>
      </c>
      <c r="K150" s="411">
        <f t="shared" si="16"/>
        <v>5501837</v>
      </c>
      <c r="L150" s="411">
        <f>SUM(L129,L130,L138,L148,L149)</f>
        <v>5716397</v>
      </c>
    </row>
    <row r="151" spans="1:14" ht="12.75" customHeight="1" thickTop="1" x14ac:dyDescent="0.2">
      <c r="A151" s="2295" t="s">
        <v>1377</v>
      </c>
      <c r="B151" s="2296"/>
      <c r="C151" s="412"/>
      <c r="D151" s="412"/>
      <c r="E151" s="412"/>
      <c r="F151" s="412"/>
      <c r="G151" s="412"/>
      <c r="H151" s="412"/>
      <c r="I151" s="412"/>
      <c r="J151" s="409"/>
      <c r="K151" s="436">
        <f>'Revenues 9-14'!D275-'Expenditures 15-22'!K150</f>
        <v>-283941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8" t="s">
        <v>705</v>
      </c>
      <c r="B153" s="214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1712434</v>
      </c>
      <c r="I163" s="409"/>
      <c r="J163" s="409"/>
      <c r="K163" s="410">
        <f>SUM(C163:H163)</f>
        <v>1712434</v>
      </c>
      <c r="L163" s="1804">
        <v>1712385</v>
      </c>
    </row>
    <row r="164" spans="1:14" ht="33.75" customHeight="1" x14ac:dyDescent="0.2">
      <c r="A164" s="1774" t="s">
        <v>290</v>
      </c>
      <c r="B164" s="532" t="s">
        <v>32</v>
      </c>
      <c r="C164" s="409"/>
      <c r="D164" s="409"/>
      <c r="E164" s="409"/>
      <c r="F164" s="409"/>
      <c r="G164" s="409"/>
      <c r="H164" s="1807">
        <v>4670000</v>
      </c>
      <c r="I164" s="409"/>
      <c r="J164" s="409"/>
      <c r="K164" s="410">
        <f>SUM(C164:J164)</f>
        <v>4670000</v>
      </c>
      <c r="L164" s="1807">
        <v>4670000</v>
      </c>
    </row>
    <row r="165" spans="1:14" ht="13.5" customHeight="1" thickBot="1" x14ac:dyDescent="0.25">
      <c r="A165" s="1758" t="s">
        <v>864</v>
      </c>
      <c r="B165" s="533" t="s">
        <v>87</v>
      </c>
      <c r="C165" s="409"/>
      <c r="D165" s="409"/>
      <c r="E165" s="422"/>
      <c r="F165" s="409"/>
      <c r="G165" s="409"/>
      <c r="H165" s="1807">
        <v>870854</v>
      </c>
      <c r="I165" s="503"/>
      <c r="J165" s="409"/>
      <c r="K165" s="410">
        <f>SUM(C165:J165)</f>
        <v>870854</v>
      </c>
      <c r="L165" s="1807">
        <v>345100</v>
      </c>
    </row>
    <row r="166" spans="1:14" ht="12.75" customHeight="1" thickTop="1" thickBot="1" x14ac:dyDescent="0.25">
      <c r="A166" s="877" t="s">
        <v>723</v>
      </c>
      <c r="B166" s="464" t="s">
        <v>570</v>
      </c>
      <c r="C166" s="409"/>
      <c r="D166" s="409"/>
      <c r="E166" s="424">
        <f>SUM(E162,E163,E164,E165)</f>
        <v>0</v>
      </c>
      <c r="F166" s="409"/>
      <c r="G166" s="409"/>
      <c r="H166" s="421">
        <f>SUM(H162,H163,H164,H165)</f>
        <v>7253288</v>
      </c>
      <c r="I166" s="433"/>
      <c r="J166" s="409"/>
      <c r="K166" s="421">
        <f>SUM(K162,K163,K164,K165)</f>
        <v>7253288</v>
      </c>
      <c r="L166" s="421">
        <f>SUM(L162,L163,L164,L165)</f>
        <v>6727485</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7253288</v>
      </c>
      <c r="I168" s="433"/>
      <c r="J168" s="409"/>
      <c r="K168" s="421">
        <f>SUM(K154,K166,K167)</f>
        <v>7253288</v>
      </c>
      <c r="L168" s="421">
        <f>SUM(L154,L166,L167)</f>
        <v>6727485</v>
      </c>
    </row>
    <row r="169" spans="1:14" ht="23.25" thickTop="1" x14ac:dyDescent="0.2">
      <c r="A169" s="1766" t="s">
        <v>1154</v>
      </c>
      <c r="B169" s="463"/>
      <c r="C169" s="409"/>
      <c r="D169" s="409"/>
      <c r="E169" s="409"/>
      <c r="F169" s="409"/>
      <c r="G169" s="409"/>
      <c r="H169" s="412"/>
      <c r="I169" s="409"/>
      <c r="J169" s="409"/>
      <c r="K169" s="436">
        <f>'Revenues 9-14'!E275-'Expenditures 15-22'!K168</f>
        <v>-1497985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1877915</v>
      </c>
      <c r="D176" s="408">
        <v>488056</v>
      </c>
      <c r="E176" s="408">
        <v>919892</v>
      </c>
      <c r="F176" s="408">
        <v>350014</v>
      </c>
      <c r="G176" s="408"/>
      <c r="H176" s="408">
        <v>195</v>
      </c>
      <c r="I176" s="432"/>
      <c r="J176" s="432"/>
      <c r="K176" s="410">
        <f>SUM(C176:J176)</f>
        <v>3636072</v>
      </c>
      <c r="L176" s="408">
        <v>3820962</v>
      </c>
    </row>
    <row r="177" spans="1:14" ht="12.75" customHeight="1" thickBot="1" x14ac:dyDescent="0.25">
      <c r="A177" s="1761" t="s">
        <v>1133</v>
      </c>
      <c r="B177" s="1802">
        <v>2900</v>
      </c>
      <c r="C177" s="419"/>
      <c r="D177" s="419"/>
      <c r="E177" s="419">
        <v>17150</v>
      </c>
      <c r="F177" s="419"/>
      <c r="G177" s="419"/>
      <c r="H177" s="419"/>
      <c r="I177" s="800"/>
      <c r="J177" s="800"/>
      <c r="K177" s="421">
        <f>SUM(C177:J177)</f>
        <v>17150</v>
      </c>
      <c r="L177" s="419">
        <v>45419</v>
      </c>
    </row>
    <row r="178" spans="1:14" ht="12.75" customHeight="1" thickTop="1" thickBot="1" x14ac:dyDescent="0.25">
      <c r="A178" s="1778" t="s">
        <v>951</v>
      </c>
      <c r="B178" s="464" t="s">
        <v>648</v>
      </c>
      <c r="C178" s="421">
        <f>SUM(C174,C176,C177)</f>
        <v>1877915</v>
      </c>
      <c r="D178" s="421">
        <f t="shared" ref="D178:J178" si="17">SUM(D174,D176,D177)</f>
        <v>488056</v>
      </c>
      <c r="E178" s="421">
        <f t="shared" si="17"/>
        <v>937042</v>
      </c>
      <c r="F178" s="421">
        <f t="shared" si="17"/>
        <v>350014</v>
      </c>
      <c r="G178" s="421">
        <f t="shared" si="17"/>
        <v>0</v>
      </c>
      <c r="H178" s="421">
        <f t="shared" si="17"/>
        <v>195</v>
      </c>
      <c r="I178" s="421">
        <f t="shared" si="17"/>
        <v>0</v>
      </c>
      <c r="J178" s="421">
        <f t="shared" si="17"/>
        <v>0</v>
      </c>
      <c r="K178" s="421">
        <f>SUM(K174,K176,K177)</f>
        <v>3653222</v>
      </c>
      <c r="L178" s="421">
        <f>SUM(L174, L176:L177)</f>
        <v>3866381</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1877915</v>
      </c>
      <c r="D204" s="411">
        <f>SUM(D178,D179)</f>
        <v>488056</v>
      </c>
      <c r="E204" s="411">
        <f>SUM(E178,E179,E190)</f>
        <v>937042</v>
      </c>
      <c r="F204" s="411">
        <f>SUM(F178,F179)</f>
        <v>350014</v>
      </c>
      <c r="G204" s="411">
        <f>SUM(G178,G179)</f>
        <v>0</v>
      </c>
      <c r="H204" s="411">
        <f>SUM(H178,H179,H190,H202,H203)</f>
        <v>195</v>
      </c>
      <c r="I204" s="411">
        <f>SUM(I178,I179)</f>
        <v>0</v>
      </c>
      <c r="J204" s="411">
        <f>SUM(J178,J179)</f>
        <v>0</v>
      </c>
      <c r="K204" s="410">
        <f>SUM(K178,K179,K190,K202,K203)</f>
        <v>3653222</v>
      </c>
      <c r="L204" s="411">
        <f>SUM(L178,L179,L190,L202,L203)</f>
        <v>3866381</v>
      </c>
    </row>
    <row r="205" spans="1:14" ht="23.25" thickTop="1" x14ac:dyDescent="0.2">
      <c r="A205" s="1766" t="s">
        <v>1154</v>
      </c>
      <c r="B205" s="463"/>
      <c r="C205" s="412"/>
      <c r="D205" s="412"/>
      <c r="E205" s="412"/>
      <c r="F205" s="412"/>
      <c r="G205" s="412"/>
      <c r="H205" s="412"/>
      <c r="I205" s="409"/>
      <c r="J205" s="409"/>
      <c r="K205" s="436">
        <f>'Revenues 9-14'!F275-'Expenditures 15-22'!K204</f>
        <v>-295500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2" t="s">
        <v>1118</v>
      </c>
      <c r="B207" s="230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511507</v>
      </c>
      <c r="E209" s="409"/>
      <c r="F209" s="409"/>
      <c r="G209" s="409"/>
      <c r="H209" s="409"/>
      <c r="I209" s="409"/>
      <c r="J209" s="409"/>
      <c r="K209" s="410">
        <f>D209</f>
        <v>511507</v>
      </c>
      <c r="L209" s="408">
        <v>643015</v>
      </c>
    </row>
    <row r="210" spans="1:12" x14ac:dyDescent="0.2">
      <c r="A210" s="1754" t="s">
        <v>170</v>
      </c>
      <c r="B210" s="265" t="s">
        <v>1120</v>
      </c>
      <c r="C210" s="409"/>
      <c r="D210" s="432">
        <v>26815</v>
      </c>
      <c r="E210" s="409"/>
      <c r="F210" s="409"/>
      <c r="G210" s="409"/>
      <c r="H210" s="409"/>
      <c r="I210" s="409"/>
      <c r="J210" s="409"/>
      <c r="K210" s="410">
        <f t="shared" ref="K210:K222" si="19">D210</f>
        <v>26815</v>
      </c>
      <c r="L210" s="408">
        <v>109594</v>
      </c>
    </row>
    <row r="211" spans="1:12" x14ac:dyDescent="0.2">
      <c r="A211" s="1754" t="s">
        <v>171</v>
      </c>
      <c r="B211" s="265">
        <v>1200</v>
      </c>
      <c r="C211" s="409"/>
      <c r="D211" s="408">
        <v>613459</v>
      </c>
      <c r="E211" s="409"/>
      <c r="F211" s="409"/>
      <c r="G211" s="409"/>
      <c r="H211" s="409"/>
      <c r="I211" s="409"/>
      <c r="J211" s="409"/>
      <c r="K211" s="410">
        <f t="shared" si="19"/>
        <v>613459</v>
      </c>
      <c r="L211" s="408">
        <v>1022758</v>
      </c>
    </row>
    <row r="212" spans="1:12" x14ac:dyDescent="0.2">
      <c r="A212" s="1754" t="s">
        <v>314</v>
      </c>
      <c r="B212" s="265" t="s">
        <v>1121</v>
      </c>
      <c r="C212" s="409"/>
      <c r="D212" s="432">
        <v>13899</v>
      </c>
      <c r="E212" s="409"/>
      <c r="F212" s="409"/>
      <c r="G212" s="409"/>
      <c r="H212" s="409"/>
      <c r="I212" s="409"/>
      <c r="J212" s="409"/>
      <c r="K212" s="410">
        <f t="shared" si="19"/>
        <v>13899</v>
      </c>
      <c r="L212" s="408">
        <v>37030</v>
      </c>
    </row>
    <row r="213" spans="1:12" x14ac:dyDescent="0.2">
      <c r="A213" s="1754" t="s">
        <v>315</v>
      </c>
      <c r="B213" s="265">
        <v>1250</v>
      </c>
      <c r="C213" s="409"/>
      <c r="D213" s="408">
        <v>16032</v>
      </c>
      <c r="E213" s="409"/>
      <c r="F213" s="409"/>
      <c r="G213" s="409"/>
      <c r="H213" s="409"/>
      <c r="I213" s="409"/>
      <c r="J213" s="409"/>
      <c r="K213" s="410">
        <f t="shared" si="19"/>
        <v>16032</v>
      </c>
      <c r="L213" s="408">
        <v>33798</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v>28</v>
      </c>
      <c r="E215" s="409"/>
      <c r="F215" s="409"/>
      <c r="G215" s="409"/>
      <c r="H215" s="409"/>
      <c r="I215" s="409"/>
      <c r="J215" s="409"/>
      <c r="K215" s="410">
        <f t="shared" si="19"/>
        <v>28</v>
      </c>
      <c r="L215" s="408">
        <v>27</v>
      </c>
    </row>
    <row r="216" spans="1:12" x14ac:dyDescent="0.2">
      <c r="A216" s="1754" t="s">
        <v>819</v>
      </c>
      <c r="B216" s="265">
        <v>1400</v>
      </c>
      <c r="C216" s="409"/>
      <c r="D216" s="408">
        <v>9932</v>
      </c>
      <c r="E216" s="409"/>
      <c r="F216" s="409"/>
      <c r="G216" s="409"/>
      <c r="H216" s="409"/>
      <c r="I216" s="409"/>
      <c r="J216" s="409"/>
      <c r="K216" s="410">
        <f t="shared" si="19"/>
        <v>9932</v>
      </c>
      <c r="L216" s="408">
        <v>7441</v>
      </c>
    </row>
    <row r="217" spans="1:12" x14ac:dyDescent="0.2">
      <c r="A217" s="1754" t="s">
        <v>1116</v>
      </c>
      <c r="B217" s="265">
        <v>1500</v>
      </c>
      <c r="C217" s="409"/>
      <c r="D217" s="408">
        <v>31695</v>
      </c>
      <c r="E217" s="409"/>
      <c r="F217" s="409"/>
      <c r="G217" s="409"/>
      <c r="H217" s="409"/>
      <c r="I217" s="409"/>
      <c r="J217" s="409"/>
      <c r="K217" s="410">
        <f t="shared" si="19"/>
        <v>31695</v>
      </c>
      <c r="L217" s="408">
        <v>39864</v>
      </c>
    </row>
    <row r="218" spans="1:12" x14ac:dyDescent="0.2">
      <c r="A218" s="1754" t="s">
        <v>1117</v>
      </c>
      <c r="B218" s="265">
        <v>1600</v>
      </c>
      <c r="C218" s="409"/>
      <c r="D218" s="408">
        <v>9002</v>
      </c>
      <c r="E218" s="409"/>
      <c r="F218" s="409"/>
      <c r="G218" s="409"/>
      <c r="H218" s="409"/>
      <c r="I218" s="409"/>
      <c r="J218" s="409"/>
      <c r="K218" s="410">
        <f t="shared" si="19"/>
        <v>9002</v>
      </c>
      <c r="L218" s="408">
        <v>12646</v>
      </c>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1602</v>
      </c>
      <c r="E220" s="409"/>
      <c r="F220" s="409"/>
      <c r="G220" s="409"/>
      <c r="H220" s="409"/>
      <c r="I220" s="409"/>
      <c r="J220" s="409"/>
      <c r="K220" s="410">
        <f t="shared" si="19"/>
        <v>1602</v>
      </c>
      <c r="L220" s="408">
        <v>1685</v>
      </c>
    </row>
    <row r="221" spans="1:12" x14ac:dyDescent="0.2">
      <c r="A221" s="1754" t="s">
        <v>1261</v>
      </c>
      <c r="B221" s="265">
        <v>1800</v>
      </c>
      <c r="C221" s="409"/>
      <c r="D221" s="408">
        <v>418</v>
      </c>
      <c r="E221" s="409"/>
      <c r="F221" s="409"/>
      <c r="G221" s="409"/>
      <c r="H221" s="409"/>
      <c r="I221" s="409"/>
      <c r="J221" s="409"/>
      <c r="K221" s="410">
        <f t="shared" si="19"/>
        <v>418</v>
      </c>
      <c r="L221" s="408">
        <v>377</v>
      </c>
    </row>
    <row r="222" spans="1:12" x14ac:dyDescent="0.2">
      <c r="A222" s="1754" t="s">
        <v>1262</v>
      </c>
      <c r="B222" s="265">
        <v>1900</v>
      </c>
      <c r="C222" s="409"/>
      <c r="D222" s="408">
        <v>4792</v>
      </c>
      <c r="E222" s="409"/>
      <c r="F222" s="409"/>
      <c r="G222" s="409"/>
      <c r="H222" s="409"/>
      <c r="I222" s="409"/>
      <c r="J222" s="409"/>
      <c r="K222" s="410">
        <f t="shared" si="19"/>
        <v>4792</v>
      </c>
      <c r="L222" s="408">
        <v>9584</v>
      </c>
    </row>
    <row r="223" spans="1:12" ht="12.75" customHeight="1" thickBot="1" x14ac:dyDescent="0.25">
      <c r="A223" s="877" t="s">
        <v>810</v>
      </c>
      <c r="B223" s="461" t="s">
        <v>649</v>
      </c>
      <c r="C223" s="409"/>
      <c r="D223" s="411">
        <f>SUM(D209:D222)</f>
        <v>1239181</v>
      </c>
      <c r="E223" s="409"/>
      <c r="F223" s="409"/>
      <c r="G223" s="409"/>
      <c r="H223" s="409"/>
      <c r="I223" s="409"/>
      <c r="J223" s="409"/>
      <c r="K223" s="411">
        <f>SUM(K209:K222)</f>
        <v>1239181</v>
      </c>
      <c r="L223" s="411">
        <f>SUM(L209:L222)</f>
        <v>1917819</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29019</v>
      </c>
      <c r="E226" s="409"/>
      <c r="F226" s="409"/>
      <c r="G226" s="409"/>
      <c r="H226" s="409"/>
      <c r="I226" s="409"/>
      <c r="J226" s="409"/>
      <c r="K226" s="410">
        <f t="shared" ref="K226:K231" si="20">D226</f>
        <v>29019</v>
      </c>
      <c r="L226" s="408">
        <v>52516</v>
      </c>
    </row>
    <row r="227" spans="1:12" x14ac:dyDescent="0.2">
      <c r="A227" s="1754" t="s">
        <v>1264</v>
      </c>
      <c r="B227" s="265">
        <v>2120</v>
      </c>
      <c r="C227" s="409"/>
      <c r="D227" s="408">
        <v>27571</v>
      </c>
      <c r="E227" s="409"/>
      <c r="F227" s="409"/>
      <c r="G227" s="409"/>
      <c r="H227" s="409"/>
      <c r="I227" s="409"/>
      <c r="J227" s="409"/>
      <c r="K227" s="410">
        <f t="shared" si="20"/>
        <v>27571</v>
      </c>
      <c r="L227" s="408">
        <v>25274</v>
      </c>
    </row>
    <row r="228" spans="1:12" x14ac:dyDescent="0.2">
      <c r="A228" s="1754" t="s">
        <v>220</v>
      </c>
      <c r="B228" s="265">
        <v>2130</v>
      </c>
      <c r="C228" s="409"/>
      <c r="D228" s="408">
        <v>120295</v>
      </c>
      <c r="E228" s="409"/>
      <c r="F228" s="409"/>
      <c r="G228" s="409"/>
      <c r="H228" s="409"/>
      <c r="I228" s="409"/>
      <c r="J228" s="409"/>
      <c r="K228" s="410">
        <f t="shared" si="20"/>
        <v>120295</v>
      </c>
      <c r="L228" s="408">
        <v>158446</v>
      </c>
    </row>
    <row r="229" spans="1:12" x14ac:dyDescent="0.2">
      <c r="A229" s="1754" t="s">
        <v>221</v>
      </c>
      <c r="B229" s="265">
        <v>2140</v>
      </c>
      <c r="C229" s="409"/>
      <c r="D229" s="408">
        <v>7956</v>
      </c>
      <c r="E229" s="409"/>
      <c r="F229" s="409"/>
      <c r="G229" s="409"/>
      <c r="H229" s="409"/>
      <c r="I229" s="409"/>
      <c r="J229" s="409"/>
      <c r="K229" s="410">
        <f t="shared" si="20"/>
        <v>7956</v>
      </c>
      <c r="L229" s="408">
        <v>6350</v>
      </c>
    </row>
    <row r="230" spans="1:12" x14ac:dyDescent="0.2">
      <c r="A230" s="1754" t="s">
        <v>222</v>
      </c>
      <c r="B230" s="265">
        <v>2150</v>
      </c>
      <c r="C230" s="409"/>
      <c r="D230" s="408">
        <v>1110</v>
      </c>
      <c r="E230" s="409"/>
      <c r="F230" s="409"/>
      <c r="G230" s="409"/>
      <c r="H230" s="409"/>
      <c r="I230" s="409"/>
      <c r="J230" s="409"/>
      <c r="K230" s="410">
        <f t="shared" si="20"/>
        <v>1110</v>
      </c>
      <c r="L230" s="408">
        <v>711</v>
      </c>
    </row>
    <row r="231" spans="1:12" x14ac:dyDescent="0.2">
      <c r="A231" s="1754" t="s">
        <v>172</v>
      </c>
      <c r="B231" s="265">
        <v>2190</v>
      </c>
      <c r="C231" s="409"/>
      <c r="D231" s="408">
        <v>6182</v>
      </c>
      <c r="E231" s="409"/>
      <c r="F231" s="409"/>
      <c r="G231" s="409"/>
      <c r="H231" s="409"/>
      <c r="I231" s="409"/>
      <c r="J231" s="409"/>
      <c r="K231" s="410">
        <f t="shared" si="20"/>
        <v>6182</v>
      </c>
      <c r="L231" s="408">
        <v>6320</v>
      </c>
    </row>
    <row r="232" spans="1:12" ht="12.75" customHeight="1" thickBot="1" x14ac:dyDescent="0.25">
      <c r="A232" s="877" t="s">
        <v>639</v>
      </c>
      <c r="B232" s="461" t="s">
        <v>811</v>
      </c>
      <c r="C232" s="409"/>
      <c r="D232" s="411">
        <f>SUM(D226:D231)</f>
        <v>192133</v>
      </c>
      <c r="E232" s="409"/>
      <c r="F232" s="409"/>
      <c r="G232" s="409"/>
      <c r="H232" s="409"/>
      <c r="I232" s="409"/>
      <c r="J232" s="409"/>
      <c r="K232" s="411">
        <f>SUM(K226:K231)</f>
        <v>192133</v>
      </c>
      <c r="L232" s="411">
        <f>SUM(L226:L231)</f>
        <v>249617</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77505</v>
      </c>
      <c r="E234" s="409"/>
      <c r="F234" s="409"/>
      <c r="G234" s="409"/>
      <c r="H234" s="409"/>
      <c r="I234" s="409"/>
      <c r="J234" s="409"/>
      <c r="K234" s="416">
        <f>D234</f>
        <v>77505</v>
      </c>
      <c r="L234" s="414">
        <v>88052</v>
      </c>
    </row>
    <row r="235" spans="1:12" x14ac:dyDescent="0.2">
      <c r="A235" s="1754" t="s">
        <v>955</v>
      </c>
      <c r="B235" s="265">
        <v>2220</v>
      </c>
      <c r="C235" s="409"/>
      <c r="D235" s="408">
        <v>18438</v>
      </c>
      <c r="E235" s="409"/>
      <c r="F235" s="409"/>
      <c r="G235" s="409"/>
      <c r="H235" s="409"/>
      <c r="I235" s="409"/>
      <c r="J235" s="409"/>
      <c r="K235" s="416">
        <f>D235</f>
        <v>18438</v>
      </c>
      <c r="L235" s="408">
        <v>17852</v>
      </c>
    </row>
    <row r="236" spans="1:12" x14ac:dyDescent="0.2">
      <c r="A236" s="1754" t="s">
        <v>956</v>
      </c>
      <c r="B236" s="265">
        <v>2230</v>
      </c>
      <c r="C236" s="409"/>
      <c r="D236" s="408"/>
      <c r="E236" s="409"/>
      <c r="F236" s="409"/>
      <c r="G236" s="409"/>
      <c r="H236" s="409"/>
      <c r="I236" s="409"/>
      <c r="J236" s="409"/>
      <c r="K236" s="416">
        <f>D236</f>
        <v>0</v>
      </c>
      <c r="L236" s="408">
        <v>8</v>
      </c>
    </row>
    <row r="237" spans="1:12" ht="12.75" customHeight="1" thickBot="1" x14ac:dyDescent="0.25">
      <c r="A237" s="1780" t="s">
        <v>640</v>
      </c>
      <c r="B237" s="869">
        <v>2200</v>
      </c>
      <c r="C237" s="409"/>
      <c r="D237" s="411">
        <f>SUM(D234:D236)</f>
        <v>95943</v>
      </c>
      <c r="E237" s="409"/>
      <c r="F237" s="409"/>
      <c r="G237" s="409"/>
      <c r="H237" s="409"/>
      <c r="I237" s="409"/>
      <c r="J237" s="409"/>
      <c r="K237" s="411">
        <f>SUM(K234:K236)</f>
        <v>95943</v>
      </c>
      <c r="L237" s="411">
        <f>SUM(L234:L236)</f>
        <v>105912</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558</v>
      </c>
      <c r="E239" s="409"/>
      <c r="F239" s="409"/>
      <c r="G239" s="409"/>
      <c r="H239" s="409"/>
      <c r="I239" s="409"/>
      <c r="J239" s="409"/>
      <c r="K239" s="416">
        <f>D239</f>
        <v>558</v>
      </c>
      <c r="L239" s="414">
        <v>626</v>
      </c>
    </row>
    <row r="240" spans="1:12" x14ac:dyDescent="0.2">
      <c r="A240" s="1754" t="s">
        <v>958</v>
      </c>
      <c r="B240" s="265">
        <v>2320</v>
      </c>
      <c r="C240" s="409"/>
      <c r="D240" s="408">
        <v>5788</v>
      </c>
      <c r="E240" s="409"/>
      <c r="F240" s="409"/>
      <c r="G240" s="409"/>
      <c r="H240" s="409"/>
      <c r="I240" s="409"/>
      <c r="J240" s="409"/>
      <c r="K240" s="416">
        <f t="shared" ref="K240:K250" si="21">D240</f>
        <v>5788</v>
      </c>
      <c r="L240" s="408">
        <v>3290</v>
      </c>
    </row>
    <row r="241" spans="1:12" x14ac:dyDescent="0.2">
      <c r="A241" s="1754" t="s">
        <v>959</v>
      </c>
      <c r="B241" s="265">
        <v>2330</v>
      </c>
      <c r="C241" s="409"/>
      <c r="D241" s="408">
        <v>23352</v>
      </c>
      <c r="E241" s="409"/>
      <c r="F241" s="409"/>
      <c r="G241" s="409"/>
      <c r="H241" s="409"/>
      <c r="I241" s="409"/>
      <c r="J241" s="409"/>
      <c r="K241" s="416">
        <f t="shared" si="21"/>
        <v>23352</v>
      </c>
      <c r="L241" s="408">
        <v>43153</v>
      </c>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29698</v>
      </c>
      <c r="E251" s="409"/>
      <c r="F251" s="409"/>
      <c r="G251" s="409"/>
      <c r="H251" s="409"/>
      <c r="I251" s="409"/>
      <c r="J251" s="409"/>
      <c r="K251" s="411">
        <f>SUM(K239:K250)</f>
        <v>29698</v>
      </c>
      <c r="L251" s="411">
        <f>SUM(L239:L250)</f>
        <v>47069</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203267</v>
      </c>
      <c r="E253" s="409"/>
      <c r="F253" s="409"/>
      <c r="G253" s="409"/>
      <c r="H253" s="409"/>
      <c r="I253" s="409"/>
      <c r="J253" s="409"/>
      <c r="K253" s="416">
        <f>D253</f>
        <v>203267</v>
      </c>
      <c r="L253" s="414">
        <v>203307</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203267</v>
      </c>
      <c r="E255" s="409"/>
      <c r="F255" s="409"/>
      <c r="G255" s="409"/>
      <c r="H255" s="409"/>
      <c r="I255" s="409"/>
      <c r="J255" s="409"/>
      <c r="K255" s="411">
        <f>SUM(K253:K254)</f>
        <v>203267</v>
      </c>
      <c r="L255" s="411">
        <f>SUM(L253:L254)</f>
        <v>203307</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27984</v>
      </c>
      <c r="E257" s="409"/>
      <c r="F257" s="409"/>
      <c r="G257" s="409"/>
      <c r="H257" s="409"/>
      <c r="I257" s="409"/>
      <c r="J257" s="409"/>
      <c r="K257" s="416">
        <f>D257</f>
        <v>27984</v>
      </c>
      <c r="L257" s="414">
        <v>27909</v>
      </c>
    </row>
    <row r="258" spans="1:12" x14ac:dyDescent="0.2">
      <c r="A258" s="1754" t="s">
        <v>531</v>
      </c>
      <c r="B258" s="521">
        <v>2520</v>
      </c>
      <c r="C258" s="409"/>
      <c r="D258" s="408">
        <v>37931</v>
      </c>
      <c r="E258" s="409"/>
      <c r="F258" s="409"/>
      <c r="G258" s="409"/>
      <c r="H258" s="409"/>
      <c r="I258" s="409"/>
      <c r="J258" s="409"/>
      <c r="K258" s="416">
        <f t="shared" ref="K258:K263" si="22">D258</f>
        <v>37931</v>
      </c>
      <c r="L258" s="408">
        <v>48026</v>
      </c>
    </row>
    <row r="259" spans="1:12" x14ac:dyDescent="0.2">
      <c r="A259" s="1754" t="s">
        <v>5</v>
      </c>
      <c r="B259" s="265">
        <v>2530</v>
      </c>
      <c r="C259" s="409"/>
      <c r="D259" s="408">
        <v>1541</v>
      </c>
      <c r="E259" s="409"/>
      <c r="F259" s="409"/>
      <c r="G259" s="409"/>
      <c r="H259" s="409"/>
      <c r="I259" s="409"/>
      <c r="J259" s="409"/>
      <c r="K259" s="416">
        <f t="shared" si="22"/>
        <v>1541</v>
      </c>
      <c r="L259" s="408"/>
    </row>
    <row r="260" spans="1:12" x14ac:dyDescent="0.2">
      <c r="A260" s="1754" t="s">
        <v>219</v>
      </c>
      <c r="B260" s="265">
        <v>2540</v>
      </c>
      <c r="C260" s="409"/>
      <c r="D260" s="408">
        <v>696082</v>
      </c>
      <c r="E260" s="409"/>
      <c r="F260" s="409"/>
      <c r="G260" s="409"/>
      <c r="H260" s="409"/>
      <c r="I260" s="409"/>
      <c r="J260" s="409"/>
      <c r="K260" s="416">
        <f t="shared" si="22"/>
        <v>696082</v>
      </c>
      <c r="L260" s="408">
        <v>700247</v>
      </c>
    </row>
    <row r="261" spans="1:12" x14ac:dyDescent="0.2">
      <c r="A261" s="1754" t="s">
        <v>1106</v>
      </c>
      <c r="B261" s="265">
        <v>2550</v>
      </c>
      <c r="C261" s="409"/>
      <c r="D261" s="408">
        <v>352126</v>
      </c>
      <c r="E261" s="409"/>
      <c r="F261" s="409"/>
      <c r="G261" s="409"/>
      <c r="H261" s="409"/>
      <c r="I261" s="409"/>
      <c r="J261" s="409"/>
      <c r="K261" s="416">
        <f t="shared" si="22"/>
        <v>352126</v>
      </c>
      <c r="L261" s="408">
        <v>356495</v>
      </c>
    </row>
    <row r="262" spans="1:12" x14ac:dyDescent="0.2">
      <c r="A262" s="1754" t="s">
        <v>106</v>
      </c>
      <c r="B262" s="265">
        <v>2560</v>
      </c>
      <c r="C262" s="409"/>
      <c r="D262" s="408">
        <v>230344</v>
      </c>
      <c r="E262" s="409"/>
      <c r="F262" s="409"/>
      <c r="G262" s="409"/>
      <c r="H262" s="409"/>
      <c r="I262" s="409"/>
      <c r="J262" s="409"/>
      <c r="K262" s="416">
        <f t="shared" si="22"/>
        <v>230344</v>
      </c>
      <c r="L262" s="408">
        <v>226425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1346008</v>
      </c>
      <c r="E264" s="409"/>
      <c r="F264" s="409"/>
      <c r="G264" s="409"/>
      <c r="H264" s="409"/>
      <c r="I264" s="409"/>
      <c r="J264" s="409"/>
      <c r="K264" s="411">
        <f>SUM(K257:K263)</f>
        <v>1346008</v>
      </c>
      <c r="L264" s="411">
        <f>SUM(L257:L263)</f>
        <v>1359102</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v>19207</v>
      </c>
      <c r="E266" s="409"/>
      <c r="F266" s="409"/>
      <c r="G266" s="409"/>
      <c r="H266" s="409"/>
      <c r="I266" s="409"/>
      <c r="J266" s="409"/>
      <c r="K266" s="416">
        <f>D266</f>
        <v>19207</v>
      </c>
      <c r="L266" s="414">
        <v>28338</v>
      </c>
    </row>
    <row r="267" spans="1:12" ht="20.25" customHeight="1" x14ac:dyDescent="0.2">
      <c r="A267" s="1754" t="s">
        <v>691</v>
      </c>
      <c r="B267" s="113">
        <v>2620</v>
      </c>
      <c r="C267" s="409"/>
      <c r="D267" s="408">
        <v>1097</v>
      </c>
      <c r="E267" s="409"/>
      <c r="F267" s="409"/>
      <c r="G267" s="409"/>
      <c r="H267" s="409"/>
      <c r="I267" s="409"/>
      <c r="J267" s="409"/>
      <c r="K267" s="416">
        <f>D267</f>
        <v>1097</v>
      </c>
      <c r="L267" s="408">
        <v>2986</v>
      </c>
    </row>
    <row r="268" spans="1:12" ht="12" customHeight="1" x14ac:dyDescent="0.2">
      <c r="A268" s="1754" t="s">
        <v>1227</v>
      </c>
      <c r="B268" s="265">
        <v>2630</v>
      </c>
      <c r="C268" s="409"/>
      <c r="D268" s="408">
        <v>5219</v>
      </c>
      <c r="E268" s="409"/>
      <c r="F268" s="409"/>
      <c r="G268" s="409"/>
      <c r="H268" s="409"/>
      <c r="I268" s="409"/>
      <c r="J268" s="409"/>
      <c r="K268" s="416">
        <f>D268</f>
        <v>5219</v>
      </c>
      <c r="L268" s="408">
        <v>3258</v>
      </c>
    </row>
    <row r="269" spans="1:12" x14ac:dyDescent="0.2">
      <c r="A269" s="1754" t="s">
        <v>463</v>
      </c>
      <c r="B269" s="265">
        <v>2640</v>
      </c>
      <c r="C269" s="409"/>
      <c r="D269" s="408">
        <v>48342</v>
      </c>
      <c r="E269" s="409"/>
      <c r="F269" s="409"/>
      <c r="G269" s="409"/>
      <c r="H269" s="409"/>
      <c r="I269" s="409"/>
      <c r="J269" s="409"/>
      <c r="K269" s="416">
        <f>D269</f>
        <v>48342</v>
      </c>
      <c r="L269" s="408">
        <v>42718</v>
      </c>
    </row>
    <row r="270" spans="1:12" x14ac:dyDescent="0.2">
      <c r="A270" s="1754" t="s">
        <v>464</v>
      </c>
      <c r="B270" s="265">
        <v>2660</v>
      </c>
      <c r="C270" s="409"/>
      <c r="D270" s="408">
        <v>32804</v>
      </c>
      <c r="E270" s="409"/>
      <c r="F270" s="409"/>
      <c r="G270" s="409"/>
      <c r="H270" s="409"/>
      <c r="I270" s="409"/>
      <c r="J270" s="409"/>
      <c r="K270" s="416">
        <f>D270</f>
        <v>32804</v>
      </c>
      <c r="L270" s="408">
        <v>23028</v>
      </c>
    </row>
    <row r="271" spans="1:12" ht="12.75" customHeight="1" thickBot="1" x14ac:dyDescent="0.25">
      <c r="A271" s="1778" t="s">
        <v>38</v>
      </c>
      <c r="B271" s="464" t="s">
        <v>37</v>
      </c>
      <c r="C271" s="409"/>
      <c r="D271" s="411">
        <f>SUM(D266:D270)</f>
        <v>106669</v>
      </c>
      <c r="E271" s="409"/>
      <c r="F271" s="409"/>
      <c r="G271" s="409"/>
      <c r="H271" s="409"/>
      <c r="I271" s="409"/>
      <c r="J271" s="409"/>
      <c r="K271" s="411">
        <f>SUM(K266:K270)</f>
        <v>106669</v>
      </c>
      <c r="L271" s="411">
        <f>SUM(L266:L270)</f>
        <v>100328</v>
      </c>
    </row>
    <row r="272" spans="1:12" ht="13.5" customHeight="1" thickTop="1" x14ac:dyDescent="0.2">
      <c r="A272" s="1762" t="s">
        <v>1133</v>
      </c>
      <c r="B272" s="1071" t="s">
        <v>653</v>
      </c>
      <c r="C272" s="409"/>
      <c r="D272" s="1804">
        <v>252</v>
      </c>
      <c r="E272" s="409"/>
      <c r="F272" s="409"/>
      <c r="G272" s="409"/>
      <c r="H272" s="409"/>
      <c r="I272" s="409"/>
      <c r="J272" s="409"/>
      <c r="K272" s="426">
        <f>D272</f>
        <v>252</v>
      </c>
      <c r="L272" s="1804">
        <v>495</v>
      </c>
    </row>
    <row r="273" spans="1:12" ht="12.75" customHeight="1" thickBot="1" x14ac:dyDescent="0.25">
      <c r="A273" s="1781" t="s">
        <v>951</v>
      </c>
      <c r="B273" s="870">
        <v>2000</v>
      </c>
      <c r="C273" s="409"/>
      <c r="D273" s="421">
        <f>SUM(D232,D237,D251,D255,D264,D271,D272)</f>
        <v>1973970</v>
      </c>
      <c r="E273" s="409"/>
      <c r="F273" s="409"/>
      <c r="G273" s="409"/>
      <c r="H273" s="409"/>
      <c r="I273" s="409"/>
      <c r="J273" s="409"/>
      <c r="K273" s="421">
        <f>SUM(K232,K237,K251,K255,K264,K271,K272)</f>
        <v>1973970</v>
      </c>
      <c r="L273" s="421">
        <f>SUM(L232,L237,L251,L255,L264,L271,L272)</f>
        <v>2065830</v>
      </c>
    </row>
    <row r="274" spans="1:12" ht="18" customHeight="1" thickTop="1" thickBot="1" x14ac:dyDescent="0.25">
      <c r="A274" s="1782" t="s">
        <v>1020</v>
      </c>
      <c r="B274" s="262">
        <v>3000</v>
      </c>
      <c r="C274" s="409"/>
      <c r="D274" s="420">
        <v>12266</v>
      </c>
      <c r="E274" s="409"/>
      <c r="F274" s="409"/>
      <c r="G274" s="409"/>
      <c r="H274" s="409"/>
      <c r="I274" s="409"/>
      <c r="J274" s="409"/>
      <c r="K274" s="424">
        <f>D274</f>
        <v>12266</v>
      </c>
      <c r="L274" s="420">
        <v>20845</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9" t="s">
        <v>583</v>
      </c>
      <c r="B288" s="2301"/>
      <c r="C288" s="409"/>
      <c r="D288" s="411">
        <f>SUM(D223,D273,D274,D278)</f>
        <v>3225417</v>
      </c>
      <c r="E288" s="409"/>
      <c r="F288" s="409"/>
      <c r="G288" s="409"/>
      <c r="H288" s="411">
        <f>H286</f>
        <v>0</v>
      </c>
      <c r="I288" s="409"/>
      <c r="J288" s="409"/>
      <c r="K288" s="411">
        <f>SUM(K223,K273,K274,K278,K286,K287)</f>
        <v>3225417</v>
      </c>
      <c r="L288" s="411">
        <f>SUM(L223,L273,L274,L278,L286,L287)</f>
        <v>4004494</v>
      </c>
    </row>
    <row r="289" spans="1:14" ht="23.25" thickTop="1" x14ac:dyDescent="0.2">
      <c r="A289" s="891" t="s">
        <v>1154</v>
      </c>
      <c r="B289" s="892"/>
      <c r="C289" s="409"/>
      <c r="D289" s="412"/>
      <c r="E289" s="409"/>
      <c r="F289" s="409"/>
      <c r="G289" s="409"/>
      <c r="H289" s="437"/>
      <c r="I289" s="409"/>
      <c r="J289" s="409"/>
      <c r="K289" s="436">
        <f>'Revenues 9-14'!G275-'Expenditures 15-22'!K288</f>
        <v>210677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8" t="s">
        <v>149</v>
      </c>
      <c r="B291" s="2292"/>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v>37020</v>
      </c>
      <c r="D294" s="408"/>
      <c r="E294" s="408">
        <v>55</v>
      </c>
      <c r="F294" s="408"/>
      <c r="G294" s="408">
        <v>22317382</v>
      </c>
      <c r="H294" s="408">
        <v>1116</v>
      </c>
      <c r="I294" s="432"/>
      <c r="J294" s="432"/>
      <c r="K294" s="410">
        <f>SUM(C294:J294)</f>
        <v>22355573</v>
      </c>
      <c r="L294" s="432">
        <v>25527371</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37020</v>
      </c>
      <c r="D296" s="421">
        <f t="shared" ref="D296:L296" si="23">SUM(D294:D295)</f>
        <v>0</v>
      </c>
      <c r="E296" s="421">
        <f t="shared" si="23"/>
        <v>55</v>
      </c>
      <c r="F296" s="421">
        <f t="shared" si="23"/>
        <v>0</v>
      </c>
      <c r="G296" s="421">
        <f t="shared" si="23"/>
        <v>22317382</v>
      </c>
      <c r="H296" s="421">
        <f t="shared" si="23"/>
        <v>1116</v>
      </c>
      <c r="I296" s="421">
        <f t="shared" si="23"/>
        <v>0</v>
      </c>
      <c r="J296" s="421">
        <f t="shared" si="23"/>
        <v>0</v>
      </c>
      <c r="K296" s="421">
        <f t="shared" si="23"/>
        <v>22355573</v>
      </c>
      <c r="L296" s="421">
        <f t="shared" si="23"/>
        <v>25527371</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7" t="s">
        <v>313</v>
      </c>
      <c r="B305" s="2298"/>
      <c r="C305" s="411">
        <f>SUM(C296)</f>
        <v>37020</v>
      </c>
      <c r="D305" s="411">
        <f>SUM(D296)</f>
        <v>0</v>
      </c>
      <c r="E305" s="411">
        <f>SUM(E296,E303)</f>
        <v>55</v>
      </c>
      <c r="F305" s="411">
        <f>SUM(F296)</f>
        <v>0</v>
      </c>
      <c r="G305" s="411">
        <f>SUM(G296)</f>
        <v>22317382</v>
      </c>
      <c r="H305" s="411">
        <f>SUM(H296,H303)</f>
        <v>1116</v>
      </c>
      <c r="I305" s="411">
        <f>SUM(I296)</f>
        <v>0</v>
      </c>
      <c r="J305" s="411">
        <f>SUM(J296)</f>
        <v>0</v>
      </c>
      <c r="K305" s="411">
        <f>SUM(K296,K303,K304)</f>
        <v>22355573</v>
      </c>
      <c r="L305" s="411">
        <f>SUM(L296,L303,L304)</f>
        <v>25527371</v>
      </c>
    </row>
    <row r="306" spans="1:14" ht="23.25" customHeight="1" thickTop="1" x14ac:dyDescent="0.2">
      <c r="A306" s="2293" t="s">
        <v>1154</v>
      </c>
      <c r="B306" s="2294"/>
      <c r="C306" s="415"/>
      <c r="D306" s="415"/>
      <c r="E306" s="415"/>
      <c r="F306" s="415"/>
      <c r="G306" s="415"/>
      <c r="H306" s="415"/>
      <c r="I306" s="415"/>
      <c r="J306" s="415"/>
      <c r="K306" s="426">
        <f>'Revenues 9-14'!H275-'Expenditures 15-22'!K305</f>
        <v>-22104662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4" t="s">
        <v>155</v>
      </c>
      <c r="B308" s="230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6" t="s">
        <v>1048</v>
      </c>
      <c r="B310" s="2305"/>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275463</v>
      </c>
      <c r="F313" s="432"/>
      <c r="G313" s="432"/>
      <c r="H313" s="432"/>
      <c r="I313" s="432"/>
      <c r="J313" s="432"/>
      <c r="K313" s="1051">
        <f t="shared" ref="K313:K320" si="24">SUM(C313:J313)</f>
        <v>275463</v>
      </c>
      <c r="L313" s="432">
        <v>418000</v>
      </c>
      <c r="M313" s="899"/>
      <c r="N313" s="899"/>
    </row>
    <row r="314" spans="1:14" s="18" customFormat="1" x14ac:dyDescent="0.2">
      <c r="A314" s="881" t="s">
        <v>338</v>
      </c>
      <c r="B314" s="525" t="s">
        <v>319</v>
      </c>
      <c r="C314" s="432"/>
      <c r="D314" s="432"/>
      <c r="E314" s="432">
        <v>1730</v>
      </c>
      <c r="F314" s="432"/>
      <c r="G314" s="432"/>
      <c r="H314" s="432"/>
      <c r="I314" s="432"/>
      <c r="J314" s="432"/>
      <c r="K314" s="1051">
        <f t="shared" si="24"/>
        <v>1730</v>
      </c>
      <c r="L314" s="432">
        <v>20000</v>
      </c>
      <c r="M314" s="899"/>
      <c r="N314" s="899"/>
    </row>
    <row r="315" spans="1:14" s="18" customFormat="1" x14ac:dyDescent="0.2">
      <c r="A315" s="881" t="s">
        <v>272</v>
      </c>
      <c r="B315" s="525" t="s">
        <v>320</v>
      </c>
      <c r="C315" s="432"/>
      <c r="D315" s="432"/>
      <c r="E315" s="432">
        <v>249175</v>
      </c>
      <c r="F315" s="432"/>
      <c r="G315" s="432"/>
      <c r="H315" s="432"/>
      <c r="I315" s="432"/>
      <c r="J315" s="432"/>
      <c r="K315" s="1051">
        <f t="shared" si="24"/>
        <v>249175</v>
      </c>
      <c r="L315" s="432">
        <v>40000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v>10500</v>
      </c>
      <c r="I317" s="432"/>
      <c r="J317" s="432"/>
      <c r="K317" s="1051">
        <f t="shared" si="24"/>
        <v>10500</v>
      </c>
      <c r="L317" s="432"/>
      <c r="M317" s="899"/>
      <c r="N317" s="899"/>
    </row>
    <row r="318" spans="1:14" s="18" customFormat="1" ht="22.5" x14ac:dyDescent="0.2">
      <c r="A318" s="881" t="s">
        <v>1191</v>
      </c>
      <c r="B318" s="527" t="s">
        <v>323</v>
      </c>
      <c r="C318" s="432">
        <v>869055</v>
      </c>
      <c r="D318" s="432">
        <v>241888</v>
      </c>
      <c r="E318" s="432">
        <v>237727</v>
      </c>
      <c r="F318" s="432">
        <v>10473</v>
      </c>
      <c r="G318" s="432">
        <v>19427</v>
      </c>
      <c r="H318" s="432"/>
      <c r="I318" s="432"/>
      <c r="J318" s="432"/>
      <c r="K318" s="1051">
        <f t="shared" si="24"/>
        <v>1378570</v>
      </c>
      <c r="L318" s="432">
        <v>1493413</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869055</v>
      </c>
      <c r="D323" s="1052">
        <f t="shared" ref="D323:J323" si="25">SUM(D312:D322)</f>
        <v>241888</v>
      </c>
      <c r="E323" s="1052">
        <f t="shared" si="25"/>
        <v>764095</v>
      </c>
      <c r="F323" s="1052">
        <f t="shared" si="25"/>
        <v>10473</v>
      </c>
      <c r="G323" s="1052">
        <f t="shared" si="25"/>
        <v>19427</v>
      </c>
      <c r="H323" s="1052">
        <f t="shared" si="25"/>
        <v>10500</v>
      </c>
      <c r="I323" s="1052">
        <f t="shared" si="25"/>
        <v>0</v>
      </c>
      <c r="J323" s="1052">
        <f t="shared" si="25"/>
        <v>0</v>
      </c>
      <c r="K323" s="1052">
        <f>SUM(K312:K322)</f>
        <v>1915438</v>
      </c>
      <c r="L323" s="1052">
        <f>SUM(L312:L322)</f>
        <v>1971413</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869055</v>
      </c>
      <c r="D331" s="1052">
        <f t="shared" ref="D331:J331" si="26">SUM(D323)</f>
        <v>241888</v>
      </c>
      <c r="E331" s="1052">
        <f t="shared" si="26"/>
        <v>764095</v>
      </c>
      <c r="F331" s="1052">
        <f t="shared" si="26"/>
        <v>10473</v>
      </c>
      <c r="G331" s="1052">
        <f t="shared" si="26"/>
        <v>19427</v>
      </c>
      <c r="H331" s="1052">
        <f>SUM(H323,H329)</f>
        <v>10500</v>
      </c>
      <c r="I331" s="1052">
        <f t="shared" si="26"/>
        <v>0</v>
      </c>
      <c r="J331" s="1052">
        <f t="shared" si="26"/>
        <v>0</v>
      </c>
      <c r="K331" s="1052">
        <f>SUM(K323,K329)</f>
        <v>1915438</v>
      </c>
      <c r="L331" s="421">
        <f>SUM(L323,L329,L330)</f>
        <v>1971413</v>
      </c>
    </row>
    <row r="332" spans="1:14" ht="12.75" customHeight="1" thickTop="1" x14ac:dyDescent="0.2">
      <c r="A332" s="2295" t="s">
        <v>1154</v>
      </c>
      <c r="B332" s="2296"/>
      <c r="C332" s="409"/>
      <c r="D332" s="409"/>
      <c r="E332" s="409"/>
      <c r="F332" s="409"/>
      <c r="G332" s="409"/>
      <c r="H332" s="409"/>
      <c r="I332" s="409"/>
      <c r="J332" s="409"/>
      <c r="K332" s="1055">
        <f>'Revenues 9-14'!J275-'Expenditures 15-22'!K331</f>
        <v>226498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7" t="s">
        <v>1119</v>
      </c>
      <c r="B334" s="214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40888</v>
      </c>
      <c r="F337" s="408"/>
      <c r="G337" s="408"/>
      <c r="H337" s="408"/>
      <c r="I337" s="432"/>
      <c r="J337" s="432"/>
      <c r="K337" s="410">
        <f>SUM(C337:J337)</f>
        <v>40888</v>
      </c>
      <c r="L337" s="408">
        <v>420000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40888</v>
      </c>
      <c r="F339" s="411">
        <f t="shared" si="27"/>
        <v>0</v>
      </c>
      <c r="G339" s="411">
        <f t="shared" si="27"/>
        <v>0</v>
      </c>
      <c r="H339" s="411">
        <f t="shared" si="27"/>
        <v>0</v>
      </c>
      <c r="I339" s="411">
        <f t="shared" si="27"/>
        <v>0</v>
      </c>
      <c r="J339" s="411">
        <f t="shared" si="27"/>
        <v>0</v>
      </c>
      <c r="K339" s="411">
        <f t="shared" si="27"/>
        <v>40888</v>
      </c>
      <c r="L339" s="411">
        <f t="shared" si="27"/>
        <v>420000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40888</v>
      </c>
      <c r="F341" s="411">
        <f t="shared" si="28"/>
        <v>0</v>
      </c>
      <c r="G341" s="411">
        <f t="shared" si="28"/>
        <v>0</v>
      </c>
      <c r="H341" s="411">
        <f t="shared" si="28"/>
        <v>0</v>
      </c>
      <c r="I341" s="411">
        <f t="shared" si="28"/>
        <v>0</v>
      </c>
      <c r="J341" s="411">
        <f t="shared" si="28"/>
        <v>0</v>
      </c>
      <c r="K341" s="411">
        <f t="shared" si="28"/>
        <v>40888</v>
      </c>
      <c r="L341" s="411">
        <f t="shared" si="28"/>
        <v>420000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40888</v>
      </c>
      <c r="F354" s="411">
        <f t="shared" si="29"/>
        <v>0</v>
      </c>
      <c r="G354" s="411">
        <f t="shared" si="29"/>
        <v>0</v>
      </c>
      <c r="H354" s="411">
        <f t="shared" si="29"/>
        <v>0</v>
      </c>
      <c r="I354" s="411">
        <f t="shared" si="29"/>
        <v>0</v>
      </c>
      <c r="J354" s="411">
        <f t="shared" si="29"/>
        <v>0</v>
      </c>
      <c r="K354" s="411">
        <f t="shared" si="29"/>
        <v>40888</v>
      </c>
      <c r="L354" s="411">
        <f>SUM(L341,L344,L352,L353)</f>
        <v>420000</v>
      </c>
    </row>
    <row r="355" spans="1:14" ht="23.25" thickTop="1" x14ac:dyDescent="0.2">
      <c r="A355" s="1793" t="s">
        <v>1154</v>
      </c>
      <c r="B355" s="465"/>
      <c r="C355" s="428"/>
      <c r="D355" s="428"/>
      <c r="E355" s="415"/>
      <c r="F355" s="415"/>
      <c r="G355" s="415"/>
      <c r="H355" s="415"/>
      <c r="I355" s="415"/>
      <c r="J355" s="413"/>
      <c r="K355" s="410">
        <f>'Revenues 9-14'!K275-'Expenditures 15-22'!K354</f>
        <v>387197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9" t="s">
        <v>1289</v>
      </c>
      <c r="D1" s="2307" t="s">
        <v>1290</v>
      </c>
      <c r="E1" s="2308"/>
      <c r="F1" s="2308"/>
      <c r="G1" s="2308"/>
      <c r="H1" s="2308"/>
      <c r="I1" s="2308"/>
      <c r="J1" s="2308"/>
      <c r="K1" s="2308"/>
      <c r="L1" s="2309"/>
      <c r="M1" s="2310" t="s">
        <v>212</v>
      </c>
      <c r="N1" s="2311"/>
    </row>
    <row r="2" spans="1:16" ht="13.5" customHeight="1" x14ac:dyDescent="0.2">
      <c r="A2" s="2314"/>
      <c r="B2" s="231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7" sqref="E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7" t="s">
        <v>1870</v>
      </c>
      <c r="B2" s="827" t="s">
        <v>1982</v>
      </c>
      <c r="C2" s="1074" t="s">
        <v>1983</v>
      </c>
      <c r="D2" s="1074" t="s">
        <v>1984</v>
      </c>
      <c r="E2" s="1074" t="s">
        <v>1985</v>
      </c>
      <c r="F2" s="1074" t="s">
        <v>1986</v>
      </c>
    </row>
    <row r="3" spans="1:6" ht="12" customHeight="1" x14ac:dyDescent="0.2">
      <c r="A3" s="2328"/>
      <c r="B3" s="543"/>
      <c r="C3" s="825"/>
      <c r="D3" s="826" t="s">
        <v>292</v>
      </c>
      <c r="E3" s="825"/>
      <c r="F3" s="826" t="s">
        <v>293</v>
      </c>
    </row>
    <row r="4" spans="1:6" ht="13.7" customHeight="1" x14ac:dyDescent="0.2">
      <c r="A4" s="541" t="s">
        <v>1349</v>
      </c>
      <c r="B4" s="556">
        <f>'Revenues 9-14'!C5</f>
        <v>15488242</v>
      </c>
      <c r="C4" s="508"/>
      <c r="D4" s="557">
        <f>B4-C4</f>
        <v>15488242</v>
      </c>
      <c r="E4" s="508">
        <v>16217797</v>
      </c>
      <c r="F4" s="557">
        <f>E4-C4</f>
        <v>16217797</v>
      </c>
    </row>
    <row r="5" spans="1:6" ht="13.7" customHeight="1" x14ac:dyDescent="0.2">
      <c r="A5" s="541" t="s">
        <v>1015</v>
      </c>
      <c r="B5" s="556">
        <f>'Revenues 9-14'!D5</f>
        <v>4208743</v>
      </c>
      <c r="C5" s="508"/>
      <c r="D5" s="557">
        <f t="shared" ref="D5:D18" si="0">B5-C5</f>
        <v>4208743</v>
      </c>
      <c r="E5" s="508">
        <v>4407010</v>
      </c>
      <c r="F5" s="557">
        <f>E5-C5</f>
        <v>4407010</v>
      </c>
    </row>
    <row r="6" spans="1:6" ht="13.7" customHeight="1" x14ac:dyDescent="0.2">
      <c r="A6" s="541" t="s">
        <v>471</v>
      </c>
      <c r="B6" s="556">
        <f>'Revenues 9-14'!E5</f>
        <v>5735780</v>
      </c>
      <c r="C6" s="508"/>
      <c r="D6" s="557">
        <f t="shared" si="0"/>
        <v>5735780</v>
      </c>
      <c r="E6" s="508">
        <f>422368+358202+314925+2472861+2018851</f>
        <v>5587207</v>
      </c>
      <c r="F6" s="557">
        <f t="shared" ref="F6:F18" si="1">E6-C6</f>
        <v>5587207</v>
      </c>
    </row>
    <row r="7" spans="1:6" ht="13.7" customHeight="1" x14ac:dyDescent="0.2">
      <c r="A7" s="541" t="s">
        <v>161</v>
      </c>
      <c r="B7" s="556">
        <f>'Revenues 9-14'!F5</f>
        <v>1683497</v>
      </c>
      <c r="C7" s="508"/>
      <c r="D7" s="557">
        <f t="shared" si="0"/>
        <v>1683497</v>
      </c>
      <c r="E7" s="508">
        <v>1762804</v>
      </c>
      <c r="F7" s="557">
        <f t="shared" si="1"/>
        <v>1762804</v>
      </c>
    </row>
    <row r="8" spans="1:6" ht="13.7" customHeight="1" x14ac:dyDescent="0.2">
      <c r="A8" s="541" t="s">
        <v>1379</v>
      </c>
      <c r="B8" s="556">
        <f>'Revenues 9-14'!G5</f>
        <v>1371561</v>
      </c>
      <c r="C8" s="508"/>
      <c r="D8" s="557">
        <f t="shared" si="0"/>
        <v>1371561</v>
      </c>
      <c r="E8" s="508">
        <v>1422142</v>
      </c>
      <c r="F8" s="557">
        <f t="shared" si="1"/>
        <v>1422142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420874</v>
      </c>
      <c r="C10" s="508"/>
      <c r="D10" s="557">
        <f t="shared" si="0"/>
        <v>420874</v>
      </c>
      <c r="E10" s="508">
        <v>440701</v>
      </c>
      <c r="F10" s="557">
        <f t="shared" si="1"/>
        <v>440701</v>
      </c>
    </row>
    <row r="11" spans="1:6" x14ac:dyDescent="0.2">
      <c r="A11" s="541" t="s">
        <v>469</v>
      </c>
      <c r="B11" s="556">
        <f>'Revenues 9-14'!J5</f>
        <v>2117178</v>
      </c>
      <c r="C11" s="508"/>
      <c r="D11" s="557">
        <f t="shared" si="0"/>
        <v>2117178</v>
      </c>
      <c r="E11" s="508">
        <v>2132111</v>
      </c>
      <c r="F11" s="557">
        <f t="shared" si="1"/>
        <v>2132111</v>
      </c>
    </row>
    <row r="12" spans="1:6" ht="13.7" customHeight="1" x14ac:dyDescent="0.2">
      <c r="A12" s="541" t="s">
        <v>163</v>
      </c>
      <c r="B12" s="556">
        <f>'Revenues 9-14'!K5</f>
        <v>420874</v>
      </c>
      <c r="C12" s="508"/>
      <c r="D12" s="557">
        <f t="shared" si="0"/>
        <v>420874</v>
      </c>
      <c r="E12" s="508">
        <v>440701</v>
      </c>
      <c r="F12" s="557">
        <f t="shared" si="1"/>
        <v>440701</v>
      </c>
    </row>
    <row r="13" spans="1:6" ht="13.7" customHeight="1" x14ac:dyDescent="0.2">
      <c r="A13" s="541" t="s">
        <v>1089</v>
      </c>
      <c r="B13" s="556">
        <f>SUM('Revenues 9-14'!C6:D6)</f>
        <v>420875</v>
      </c>
      <c r="C13" s="508"/>
      <c r="D13" s="557">
        <f t="shared" si="0"/>
        <v>420875</v>
      </c>
      <c r="E13" s="508">
        <v>440701</v>
      </c>
      <c r="F13" s="557">
        <f t="shared" si="1"/>
        <v>440701</v>
      </c>
    </row>
    <row r="14" spans="1:6" ht="13.7" customHeight="1" x14ac:dyDescent="0.2">
      <c r="A14" s="541" t="s">
        <v>470</v>
      </c>
      <c r="B14" s="556">
        <f>SUM('Revenues 9-14'!C7:D7,'Revenues 9-14'!F7:H7)</f>
        <v>336699</v>
      </c>
      <c r="C14" s="508"/>
      <c r="D14" s="557">
        <f t="shared" si="0"/>
        <v>336699</v>
      </c>
      <c r="E14" s="508">
        <v>352561</v>
      </c>
      <c r="F14" s="557">
        <f t="shared" si="1"/>
        <v>352561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1764547</v>
      </c>
      <c r="C16" s="508"/>
      <c r="D16" s="557">
        <f t="shared" si="0"/>
        <v>1764547</v>
      </c>
      <c r="E16" s="508">
        <v>1855968</v>
      </c>
      <c r="F16" s="557">
        <f t="shared" si="1"/>
        <v>1855968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33968870</v>
      </c>
      <c r="C19" s="558">
        <f>SUM(C4:C18)</f>
        <v>0</v>
      </c>
      <c r="D19" s="558">
        <f>SUM(D4:D18)</f>
        <v>33968870</v>
      </c>
      <c r="E19" s="558">
        <f>SUM(E4:E18)</f>
        <v>35059703</v>
      </c>
      <c r="F19" s="558">
        <f>SUM(F4:F18)</f>
        <v>35059703</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M34" sqref="M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3" t="s">
        <v>713</v>
      </c>
      <c r="B1" s="2334"/>
      <c r="C1" s="829"/>
    </row>
    <row r="2" spans="1:7" ht="33.75" customHeight="1" x14ac:dyDescent="0.2">
      <c r="A2" s="2342" t="s">
        <v>1872</v>
      </c>
      <c r="B2" s="2343"/>
      <c r="C2" s="1570" t="s">
        <v>1987</v>
      </c>
      <c r="D2" s="1570" t="s">
        <v>1988</v>
      </c>
      <c r="E2" s="1570" t="s">
        <v>1989</v>
      </c>
      <c r="F2" s="1570" t="s">
        <v>1990</v>
      </c>
    </row>
    <row r="3" spans="1:7" ht="23.25" customHeight="1" x14ac:dyDescent="0.2">
      <c r="A3" s="2348" t="s">
        <v>1303</v>
      </c>
      <c r="B3" s="2349"/>
      <c r="C3" s="2335"/>
      <c r="D3" s="2336"/>
      <c r="E3" s="2336"/>
      <c r="F3" s="2337"/>
    </row>
    <row r="4" spans="1:7" ht="12.75" customHeight="1" thickBot="1" x14ac:dyDescent="0.25">
      <c r="A4" s="2331" t="s">
        <v>714</v>
      </c>
      <c r="B4" s="2344"/>
      <c r="C4" s="917"/>
      <c r="D4" s="917"/>
      <c r="E4" s="917"/>
      <c r="F4" s="1545">
        <f>SUM(C4+D4)-E4</f>
        <v>0</v>
      </c>
    </row>
    <row r="5" spans="1:7" ht="13.5" thickTop="1" x14ac:dyDescent="0.2">
      <c r="A5" s="2345" t="s">
        <v>1299</v>
      </c>
      <c r="B5" s="2330"/>
      <c r="C5" s="2338"/>
      <c r="D5" s="2339"/>
      <c r="E5" s="2339"/>
      <c r="F5" s="234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6" t="s">
        <v>715</v>
      </c>
      <c r="B15" s="2347"/>
      <c r="C15" s="1545">
        <f>SUM(C6:C14)</f>
        <v>0</v>
      </c>
      <c r="D15" s="1545">
        <f>SUM(D6:D14)</f>
        <v>0</v>
      </c>
      <c r="E15" s="1545">
        <f>SUM(E6:E14)</f>
        <v>0</v>
      </c>
      <c r="F15" s="1545">
        <f>SUM(F6:F14)</f>
        <v>0</v>
      </c>
      <c r="G15" s="677"/>
    </row>
    <row r="16" spans="1:7" s="55" customFormat="1" ht="13.5" thickTop="1" x14ac:dyDescent="0.2">
      <c r="A16" s="2341" t="s">
        <v>1300</v>
      </c>
      <c r="B16" s="2330"/>
      <c r="C16" s="2338"/>
      <c r="D16" s="2339"/>
      <c r="E16" s="2339"/>
      <c r="F16" s="2340"/>
    </row>
    <row r="17" spans="1:11" ht="12.75" customHeight="1" thickBot="1" x14ac:dyDescent="0.25">
      <c r="A17" s="2356" t="s">
        <v>67</v>
      </c>
      <c r="B17" s="2357"/>
      <c r="C17" s="1546"/>
      <c r="D17" s="508"/>
      <c r="E17" s="1546"/>
      <c r="F17" s="1545">
        <f>SUM(C17+D17)-E17</f>
        <v>0</v>
      </c>
    </row>
    <row r="18" spans="1:11" ht="12.75" customHeight="1" thickTop="1" thickBot="1" x14ac:dyDescent="0.25">
      <c r="A18" s="2356" t="s">
        <v>7</v>
      </c>
      <c r="B18" s="2357"/>
      <c r="C18" s="1546"/>
      <c r="D18" s="508"/>
      <c r="E18" s="1546"/>
      <c r="F18" s="1545">
        <f>SUM(C18+D18)-E18</f>
        <v>0</v>
      </c>
    </row>
    <row r="19" spans="1:11" ht="12.75" customHeight="1" thickTop="1" thickBot="1" x14ac:dyDescent="0.25">
      <c r="A19" s="2356" t="s">
        <v>446</v>
      </c>
      <c r="B19" s="2357"/>
      <c r="C19" s="1546"/>
      <c r="D19" s="508"/>
      <c r="E19" s="1546"/>
      <c r="F19" s="1545">
        <f>SUM(C19+D19)-E19</f>
        <v>0</v>
      </c>
    </row>
    <row r="20" spans="1:11" ht="12.75" customHeight="1" thickTop="1" thickBot="1" x14ac:dyDescent="0.25">
      <c r="A20" s="2358" t="s">
        <v>515</v>
      </c>
      <c r="B20" s="2359"/>
      <c r="C20" s="1546"/>
      <c r="D20" s="508"/>
      <c r="E20" s="1546"/>
      <c r="F20" s="1545">
        <f>SUM(C20+D20)-E20</f>
        <v>0</v>
      </c>
    </row>
    <row r="21" spans="1:11" ht="14.25" thickTop="1" thickBot="1" x14ac:dyDescent="0.25">
      <c r="A21" s="2331" t="s">
        <v>716</v>
      </c>
      <c r="B21" s="2347"/>
      <c r="C21" s="1545">
        <f>SUM(C17:C20)</f>
        <v>0</v>
      </c>
      <c r="D21" s="1545">
        <f>SUM(D17:D20)</f>
        <v>0</v>
      </c>
      <c r="E21" s="1545">
        <f>SUM(E17:E20)</f>
        <v>0</v>
      </c>
      <c r="F21" s="1545">
        <f>SUM(F17:F20)</f>
        <v>0</v>
      </c>
      <c r="G21" s="677"/>
    </row>
    <row r="22" spans="1:11" ht="13.5" thickTop="1" x14ac:dyDescent="0.2">
      <c r="A22" s="2360" t="s">
        <v>1301</v>
      </c>
      <c r="B22" s="2330"/>
      <c r="C22" s="2338"/>
      <c r="D22" s="2339"/>
      <c r="E22" s="2339"/>
      <c r="F22" s="2340"/>
    </row>
    <row r="23" spans="1:11" ht="23.25" customHeight="1" thickBot="1" x14ac:dyDescent="0.25">
      <c r="A23" s="2331" t="s">
        <v>717</v>
      </c>
      <c r="B23" s="2347"/>
      <c r="C23" s="917"/>
      <c r="D23" s="917"/>
      <c r="E23" s="917"/>
      <c r="F23" s="1545">
        <f>SUM(C23+D23)-E23</f>
        <v>0</v>
      </c>
      <c r="G23" s="677"/>
    </row>
    <row r="24" spans="1:11" ht="13.5" thickTop="1" x14ac:dyDescent="0.2">
      <c r="A24" s="2360" t="s">
        <v>1302</v>
      </c>
      <c r="B24" s="2330"/>
      <c r="C24" s="2338"/>
      <c r="D24" s="2339"/>
      <c r="E24" s="2339"/>
      <c r="F24" s="2340"/>
    </row>
    <row r="25" spans="1:11" ht="13.5" thickBot="1" x14ac:dyDescent="0.25">
      <c r="A25" s="2331" t="s">
        <v>718</v>
      </c>
      <c r="B25" s="2363"/>
      <c r="C25" s="917"/>
      <c r="D25" s="917"/>
      <c r="E25" s="917"/>
      <c r="F25" s="1545">
        <f>SUM(C25+D25)-E25</f>
        <v>0</v>
      </c>
      <c r="G25" s="677"/>
    </row>
    <row r="26" spans="1:11" ht="13.5" thickTop="1" x14ac:dyDescent="0.2">
      <c r="A26" s="2329" t="s">
        <v>742</v>
      </c>
      <c r="B26" s="2330"/>
      <c r="C26" s="1547"/>
      <c r="D26" s="1547"/>
      <c r="E26" s="1547"/>
      <c r="F26" s="1548"/>
    </row>
    <row r="27" spans="1:11" ht="13.5" thickBot="1" x14ac:dyDescent="0.25">
      <c r="A27" s="2331" t="s">
        <v>1236</v>
      </c>
      <c r="B27" s="2332"/>
      <c r="C27" s="508"/>
      <c r="D27" s="508"/>
      <c r="E27" s="508"/>
      <c r="F27" s="1545">
        <f>SUM(C27+D27)-E27</f>
        <v>0</v>
      </c>
      <c r="G27" s="677"/>
    </row>
    <row r="28" spans="1:11" ht="7.5" customHeight="1" thickTop="1" x14ac:dyDescent="0.2">
      <c r="A28" s="544"/>
    </row>
    <row r="29" spans="1:11" ht="23.25" customHeight="1" x14ac:dyDescent="0.2">
      <c r="A29" s="2361" t="s">
        <v>665</v>
      </c>
      <c r="B29" s="2362"/>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2189</v>
      </c>
      <c r="B31" s="650">
        <v>39597</v>
      </c>
      <c r="C31" s="1092">
        <v>4945440</v>
      </c>
      <c r="D31" s="1551">
        <v>4</v>
      </c>
      <c r="E31" s="1092">
        <v>2400440</v>
      </c>
      <c r="F31" s="1092"/>
      <c r="G31" s="1092"/>
      <c r="H31" s="1092">
        <v>390000</v>
      </c>
      <c r="I31" s="1093">
        <f>((E31+F31)-H31)+G31</f>
        <v>2010440</v>
      </c>
      <c r="J31" s="1092">
        <v>1022611</v>
      </c>
      <c r="K31" s="117"/>
    </row>
    <row r="32" spans="1:11" ht="12" customHeight="1" x14ac:dyDescent="0.2">
      <c r="A32" s="1094" t="s">
        <v>2190</v>
      </c>
      <c r="B32" s="650">
        <v>40948</v>
      </c>
      <c r="C32" s="1092">
        <v>11490000</v>
      </c>
      <c r="D32" s="1551">
        <v>3</v>
      </c>
      <c r="E32" s="1092">
        <v>2890000</v>
      </c>
      <c r="F32" s="1092"/>
      <c r="G32" s="1092"/>
      <c r="H32" s="1092">
        <v>2890000</v>
      </c>
      <c r="I32" s="1093">
        <f>((E32+F32)-H32)+G32</f>
        <v>0</v>
      </c>
      <c r="J32" s="1092"/>
      <c r="K32" s="117"/>
    </row>
    <row r="33" spans="1:11" ht="12" customHeight="1" x14ac:dyDescent="0.2">
      <c r="A33" s="1094" t="s">
        <v>2191</v>
      </c>
      <c r="B33" s="650">
        <v>41066</v>
      </c>
      <c r="C33" s="1092">
        <v>6200000</v>
      </c>
      <c r="D33" s="1551">
        <v>1</v>
      </c>
      <c r="E33" s="1092">
        <v>3955000</v>
      </c>
      <c r="F33" s="1092"/>
      <c r="G33" s="1092"/>
      <c r="H33" s="1092">
        <v>1145000</v>
      </c>
      <c r="I33" s="1093">
        <f t="shared" ref="I33:I48" si="1">((E33+F33)-H33)+G33</f>
        <v>2810000</v>
      </c>
      <c r="J33" s="1092">
        <v>2810000</v>
      </c>
      <c r="K33" s="117"/>
    </row>
    <row r="34" spans="1:11" ht="12" customHeight="1" x14ac:dyDescent="0.2">
      <c r="A34" s="1094" t="s">
        <v>2192</v>
      </c>
      <c r="B34" s="650">
        <v>42003</v>
      </c>
      <c r="C34" s="1092">
        <v>9785000</v>
      </c>
      <c r="D34" s="1551">
        <v>6</v>
      </c>
      <c r="E34" s="1092">
        <v>9785000</v>
      </c>
      <c r="F34" s="1092"/>
      <c r="G34" s="1092"/>
      <c r="H34" s="1092"/>
      <c r="I34" s="1093">
        <f t="shared" si="1"/>
        <v>9785000</v>
      </c>
      <c r="J34" s="1092">
        <v>9785000</v>
      </c>
      <c r="K34" s="116"/>
    </row>
    <row r="35" spans="1:11" ht="12" customHeight="1" x14ac:dyDescent="0.2">
      <c r="A35" s="1094" t="s">
        <v>2193</v>
      </c>
      <c r="B35" s="650">
        <v>42207</v>
      </c>
      <c r="C35" s="1095">
        <v>462605</v>
      </c>
      <c r="D35" s="1551">
        <v>7</v>
      </c>
      <c r="E35" s="1095">
        <v>301728</v>
      </c>
      <c r="F35" s="1095"/>
      <c r="G35" s="1095"/>
      <c r="H35" s="1095">
        <v>147621</v>
      </c>
      <c r="I35" s="1093">
        <f t="shared" si="1"/>
        <v>154107</v>
      </c>
      <c r="J35" s="1095">
        <v>154107</v>
      </c>
      <c r="K35" s="116"/>
    </row>
    <row r="36" spans="1:11" ht="12" customHeight="1" x14ac:dyDescent="0.2">
      <c r="A36" s="1094" t="s">
        <v>2194</v>
      </c>
      <c r="B36" s="650">
        <v>42348</v>
      </c>
      <c r="C36" s="1092">
        <v>9020000</v>
      </c>
      <c r="D36" s="1551">
        <v>6</v>
      </c>
      <c r="E36" s="1092">
        <v>9020000</v>
      </c>
      <c r="F36" s="1092"/>
      <c r="G36" s="1092"/>
      <c r="H36" s="1092">
        <v>245000</v>
      </c>
      <c r="I36" s="1093">
        <f t="shared" si="1"/>
        <v>8775000</v>
      </c>
      <c r="J36" s="1092">
        <v>8775000</v>
      </c>
      <c r="K36" s="121"/>
    </row>
    <row r="37" spans="1:11" ht="12" customHeight="1" x14ac:dyDescent="0.2">
      <c r="A37" s="1094" t="s">
        <v>2195</v>
      </c>
      <c r="B37" s="650">
        <v>42157</v>
      </c>
      <c r="C37" s="432">
        <v>59462</v>
      </c>
      <c r="D37" s="1552">
        <v>8</v>
      </c>
      <c r="E37" s="432">
        <v>47087</v>
      </c>
      <c r="F37" s="432"/>
      <c r="G37" s="432"/>
      <c r="H37" s="432">
        <v>11099</v>
      </c>
      <c r="I37" s="1093">
        <f t="shared" si="1"/>
        <v>35988</v>
      </c>
      <c r="J37" s="432">
        <v>35988</v>
      </c>
      <c r="K37" s="116"/>
    </row>
    <row r="38" spans="1:11" ht="12" customHeight="1" x14ac:dyDescent="0.2">
      <c r="A38" s="1094" t="s">
        <v>2196</v>
      </c>
      <c r="B38" s="650">
        <v>42557</v>
      </c>
      <c r="C38" s="1092">
        <v>30000000</v>
      </c>
      <c r="D38" s="1549">
        <v>6</v>
      </c>
      <c r="E38" s="1096"/>
      <c r="F38" s="1096">
        <v>30000000</v>
      </c>
      <c r="G38" s="1096"/>
      <c r="H38" s="1096"/>
      <c r="I38" s="1093">
        <f t="shared" si="1"/>
        <v>30000000</v>
      </c>
      <c r="J38" s="1097">
        <v>30000000</v>
      </c>
      <c r="K38" s="130"/>
    </row>
    <row r="39" spans="1:11" ht="12" customHeight="1" x14ac:dyDescent="0.2">
      <c r="A39" s="1094" t="s">
        <v>2197</v>
      </c>
      <c r="B39" s="650">
        <v>42912</v>
      </c>
      <c r="C39" s="1092">
        <v>22010000</v>
      </c>
      <c r="D39" s="1549">
        <v>6</v>
      </c>
      <c r="E39" s="1096"/>
      <c r="F39" s="1096">
        <v>22010000</v>
      </c>
      <c r="G39" s="1096"/>
      <c r="H39" s="1096"/>
      <c r="I39" s="1093">
        <f t="shared" si="1"/>
        <v>22010000</v>
      </c>
      <c r="J39" s="1097">
        <v>22010000</v>
      </c>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93972507</v>
      </c>
      <c r="D49" s="1550"/>
      <c r="E49" s="1093">
        <f t="shared" ref="E49:J49" si="2">SUM(E31:E48)</f>
        <v>28399255</v>
      </c>
      <c r="F49" s="1093">
        <f t="shared" si="2"/>
        <v>52010000</v>
      </c>
      <c r="G49" s="1093">
        <f t="shared" si="2"/>
        <v>0</v>
      </c>
      <c r="H49" s="1093">
        <f t="shared" si="2"/>
        <v>4828720</v>
      </c>
      <c r="I49" s="1093">
        <f t="shared" si="2"/>
        <v>75580535</v>
      </c>
      <c r="J49" s="1093">
        <f t="shared" si="2"/>
        <v>74592706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50" t="s">
        <v>667</v>
      </c>
      <c r="C52" s="2351"/>
      <c r="D52" s="2351"/>
      <c r="E52" s="123" t="s">
        <v>988</v>
      </c>
      <c r="F52" s="2352" t="s">
        <v>2207</v>
      </c>
      <c r="G52" s="2353"/>
      <c r="H52" s="117"/>
      <c r="I52" s="117"/>
      <c r="J52" s="120"/>
    </row>
    <row r="53" spans="1:11" ht="11.25" customHeight="1" x14ac:dyDescent="0.2">
      <c r="A53" s="745" t="s">
        <v>1063</v>
      </c>
      <c r="B53" s="124" t="s">
        <v>1104</v>
      </c>
      <c r="C53" s="120"/>
      <c r="D53" s="116"/>
      <c r="E53" s="123" t="s">
        <v>575</v>
      </c>
      <c r="F53" s="2354" t="s">
        <v>2208</v>
      </c>
      <c r="G53" s="2355"/>
      <c r="H53" s="117"/>
      <c r="I53" s="117"/>
      <c r="J53" s="120"/>
    </row>
    <row r="54" spans="1:11" ht="11.25" customHeight="1" x14ac:dyDescent="0.2">
      <c r="A54" s="746" t="s">
        <v>1064</v>
      </c>
      <c r="B54" s="122" t="s">
        <v>1105</v>
      </c>
      <c r="C54" s="120"/>
      <c r="D54" s="116"/>
      <c r="E54" s="123" t="s">
        <v>576</v>
      </c>
      <c r="F54" s="2354"/>
      <c r="G54" s="235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1" sqref="H31:K3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1" t="s">
        <v>1000</v>
      </c>
      <c r="B1" s="2382"/>
      <c r="C1" s="2382"/>
      <c r="D1" s="2382"/>
      <c r="E1" s="2382"/>
      <c r="F1" s="2382"/>
      <c r="G1" s="2383"/>
      <c r="H1" s="1228"/>
      <c r="I1" s="751"/>
      <c r="J1" s="750"/>
    </row>
    <row r="2" spans="1:11" ht="36.75" x14ac:dyDescent="0.2">
      <c r="A2" s="2367" t="s">
        <v>1873</v>
      </c>
      <c r="B2" s="2368"/>
      <c r="C2" s="2368"/>
      <c r="D2" s="2368"/>
      <c r="E2" s="2369"/>
      <c r="F2" s="1826" t="s">
        <v>1054</v>
      </c>
      <c r="G2" s="1827" t="s">
        <v>100</v>
      </c>
      <c r="H2" s="1827" t="s">
        <v>470</v>
      </c>
      <c r="I2" s="1827" t="s">
        <v>1353</v>
      </c>
      <c r="J2" s="1827" t="s">
        <v>999</v>
      </c>
      <c r="K2" s="1827" t="s">
        <v>144</v>
      </c>
    </row>
    <row r="3" spans="1:11" x14ac:dyDescent="0.2">
      <c r="A3" s="2370" t="s">
        <v>1995</v>
      </c>
      <c r="B3" s="2371"/>
      <c r="C3" s="2371"/>
      <c r="D3" s="2371"/>
      <c r="E3" s="2372"/>
      <c r="F3" s="254"/>
      <c r="G3" s="559"/>
      <c r="H3" s="559"/>
      <c r="I3" s="559"/>
      <c r="J3" s="1205"/>
      <c r="K3" s="1205"/>
    </row>
    <row r="4" spans="1:11" x14ac:dyDescent="0.2">
      <c r="A4" s="2373" t="s">
        <v>426</v>
      </c>
      <c r="B4" s="2374"/>
      <c r="C4" s="2374"/>
      <c r="D4" s="2374"/>
      <c r="E4" s="2351"/>
      <c r="F4" s="546"/>
      <c r="G4" s="567"/>
      <c r="H4" s="566"/>
      <c r="I4" s="567"/>
      <c r="J4" s="1183"/>
      <c r="K4" s="1183"/>
    </row>
    <row r="5" spans="1:11" ht="13.5" customHeight="1" x14ac:dyDescent="0.2">
      <c r="A5" s="2384" t="s">
        <v>1235</v>
      </c>
      <c r="B5" s="2385"/>
      <c r="C5" s="2385"/>
      <c r="D5" s="2385"/>
      <c r="E5" s="2386"/>
      <c r="F5" s="1139" t="s">
        <v>991</v>
      </c>
      <c r="G5" s="565"/>
      <c r="H5" s="559">
        <v>336699</v>
      </c>
      <c r="I5" s="1202"/>
      <c r="J5" s="1173"/>
      <c r="K5" s="1173"/>
    </row>
    <row r="6" spans="1:11" x14ac:dyDescent="0.2">
      <c r="A6" s="1828" t="s">
        <v>815</v>
      </c>
      <c r="B6" s="1829"/>
      <c r="C6" s="1829"/>
      <c r="D6" s="1829"/>
      <c r="E6" s="1830"/>
      <c r="F6" s="255" t="s">
        <v>992</v>
      </c>
      <c r="G6" s="559"/>
      <c r="H6" s="559">
        <v>91</v>
      </c>
      <c r="I6" s="559"/>
      <c r="J6" s="1205"/>
      <c r="K6" s="1205"/>
    </row>
    <row r="7" spans="1:11" x14ac:dyDescent="0.2">
      <c r="A7" s="643" t="s">
        <v>280</v>
      </c>
      <c r="B7" s="1831"/>
      <c r="C7" s="1831"/>
      <c r="D7" s="1831"/>
      <c r="E7" s="1832"/>
      <c r="F7" s="1139" t="s">
        <v>993</v>
      </c>
      <c r="G7" s="567"/>
      <c r="H7" s="567"/>
      <c r="I7" s="567"/>
      <c r="J7" s="1203"/>
      <c r="K7" s="1205">
        <v>46492</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50326</v>
      </c>
    </row>
    <row r="10" spans="1:11" ht="12" customHeight="1" x14ac:dyDescent="0.2">
      <c r="A10" s="2387" t="s">
        <v>1840</v>
      </c>
      <c r="B10" s="2364"/>
      <c r="C10" s="2364"/>
      <c r="D10" s="2364"/>
      <c r="E10" s="2388"/>
      <c r="F10" s="1271" t="s">
        <v>1007</v>
      </c>
      <c r="G10" s="564"/>
      <c r="H10" s="1272"/>
      <c r="I10" s="559"/>
      <c r="J10" s="1205"/>
      <c r="K10" s="1205"/>
    </row>
    <row r="11" spans="1:11" x14ac:dyDescent="0.2">
      <c r="A11" s="2384" t="s">
        <v>166</v>
      </c>
      <c r="B11" s="2385"/>
      <c r="C11" s="2385"/>
      <c r="D11" s="2385"/>
      <c r="E11" s="238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336790</v>
      </c>
      <c r="I12" s="560">
        <f>SUM(I5:I11)</f>
        <v>0</v>
      </c>
      <c r="J12" s="560">
        <f>SUM(J5:J11)</f>
        <v>0</v>
      </c>
      <c r="K12" s="560">
        <f>SUM(K5:K11)</f>
        <v>96818</v>
      </c>
    </row>
    <row r="13" spans="1:11" ht="12.75" customHeight="1" thickTop="1" x14ac:dyDescent="0.2">
      <c r="A13" s="2375" t="s">
        <v>427</v>
      </c>
      <c r="B13" s="2376"/>
      <c r="C13" s="2376"/>
      <c r="D13" s="2376"/>
      <c r="E13" s="2377"/>
      <c r="F13" s="1140"/>
      <c r="G13" s="561"/>
      <c r="H13" s="562"/>
      <c r="I13" s="563"/>
      <c r="J13" s="563"/>
      <c r="K13" s="563"/>
    </row>
    <row r="14" spans="1:11" x14ac:dyDescent="0.2">
      <c r="A14" s="2392" t="s">
        <v>523</v>
      </c>
      <c r="B14" s="2392"/>
      <c r="C14" s="2392"/>
      <c r="D14" s="2392"/>
      <c r="E14" s="2393"/>
      <c r="F14" s="256" t="s">
        <v>997</v>
      </c>
      <c r="G14" s="564"/>
      <c r="H14" s="559">
        <v>336790</v>
      </c>
      <c r="I14" s="565"/>
      <c r="J14" s="1173"/>
      <c r="K14" s="1205">
        <v>96818</v>
      </c>
    </row>
    <row r="15" spans="1:11" x14ac:dyDescent="0.2">
      <c r="A15" s="2385" t="s">
        <v>5</v>
      </c>
      <c r="B15" s="2385"/>
      <c r="C15" s="2385"/>
      <c r="D15" s="2385"/>
      <c r="E15" s="2386"/>
      <c r="F15" s="256" t="s">
        <v>998</v>
      </c>
      <c r="G15" s="565"/>
      <c r="H15" s="559"/>
      <c r="I15" s="559"/>
      <c r="J15" s="1205"/>
      <c r="K15" s="1205"/>
    </row>
    <row r="16" spans="1:11" ht="12.75" customHeight="1" x14ac:dyDescent="0.2">
      <c r="A16" s="2385" t="s">
        <v>335</v>
      </c>
      <c r="B16" s="2385"/>
      <c r="C16" s="2385"/>
      <c r="D16" s="2385"/>
      <c r="E16" s="2386"/>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8" t="s">
        <v>425</v>
      </c>
      <c r="B18" s="2379"/>
      <c r="C18" s="2379"/>
      <c r="D18" s="2379"/>
      <c r="E18" s="2380"/>
      <c r="F18" s="256" t="s">
        <v>1084</v>
      </c>
      <c r="G18" s="564"/>
      <c r="H18" s="564"/>
      <c r="I18" s="564"/>
      <c r="J18" s="1205"/>
      <c r="K18" s="1191"/>
    </row>
    <row r="19" spans="1:11" ht="25.5" customHeight="1" x14ac:dyDescent="0.2">
      <c r="A19" s="2395" t="s">
        <v>1997</v>
      </c>
      <c r="B19" s="2395"/>
      <c r="C19" s="2395"/>
      <c r="D19" s="2395"/>
      <c r="E19" s="2396"/>
      <c r="F19" s="256" t="s">
        <v>1085</v>
      </c>
      <c r="G19" s="564"/>
      <c r="H19" s="564"/>
      <c r="I19" s="564"/>
      <c r="J19" s="1205"/>
      <c r="K19" s="1191"/>
    </row>
    <row r="20" spans="1:11" ht="12.75" customHeight="1" x14ac:dyDescent="0.2">
      <c r="A20" s="2397" t="s">
        <v>1839</v>
      </c>
      <c r="B20" s="2398"/>
      <c r="C20" s="2398"/>
      <c r="D20" s="2398"/>
      <c r="E20" s="2399"/>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4" t="s">
        <v>1841</v>
      </c>
      <c r="B22" s="2364"/>
      <c r="C22" s="2364"/>
      <c r="D22" s="2364"/>
      <c r="E22" s="2394"/>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336790</v>
      </c>
      <c r="I23" s="560">
        <f>SUM(I14:I16,I21,I22)</f>
        <v>0</v>
      </c>
      <c r="J23" s="560">
        <f>SUM(J14:J16,J21,J22)</f>
        <v>0</v>
      </c>
      <c r="K23" s="560">
        <f>SUM(K14:K16,K21,K22)</f>
        <v>96818</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9"/>
      <c r="I31" s="2390"/>
      <c r="J31" s="2390"/>
      <c r="K31" s="2390"/>
    </row>
    <row r="32" spans="1:11" x14ac:dyDescent="0.2">
      <c r="A32" s="58"/>
      <c r="B32" s="9"/>
      <c r="C32" s="9"/>
      <c r="D32" s="9"/>
      <c r="E32" s="548"/>
      <c r="F32" s="1146" t="s">
        <v>619</v>
      </c>
      <c r="G32" s="568"/>
      <c r="H32" s="2391"/>
      <c r="I32" s="2390"/>
      <c r="J32" s="2390"/>
      <c r="K32" s="2390"/>
    </row>
    <row r="33" spans="1:11" x14ac:dyDescent="0.2">
      <c r="A33" s="1729" t="s">
        <v>1838</v>
      </c>
      <c r="B33" s="112"/>
      <c r="C33" s="112"/>
      <c r="D33" s="112"/>
      <c r="E33" s="112"/>
      <c r="F33" s="112"/>
      <c r="G33" s="569"/>
      <c r="H33" s="2391"/>
      <c r="I33" s="2390"/>
      <c r="J33" s="2390"/>
      <c r="K33" s="2390"/>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4" t="s">
        <v>620</v>
      </c>
      <c r="B41" s="2365"/>
      <c r="C41" s="2365"/>
      <c r="D41" s="2365"/>
      <c r="E41" s="2365"/>
      <c r="F41" s="236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0"/>
      <c r="K1" s="2401"/>
      <c r="L1" s="2401"/>
    </row>
    <row r="2" spans="1:14" ht="48" x14ac:dyDescent="0.2">
      <c r="A2" s="1819"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1243205</v>
      </c>
      <c r="D5" s="634">
        <v>1994480</v>
      </c>
      <c r="E5" s="634"/>
      <c r="F5" s="1057">
        <f>(C5+D5)-E5</f>
        <v>3237685</v>
      </c>
      <c r="G5" s="630"/>
      <c r="H5" s="636"/>
      <c r="I5" s="636"/>
      <c r="J5" s="636"/>
      <c r="K5" s="641"/>
      <c r="L5" s="1056">
        <f>F5-K5</f>
        <v>3237685</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53975588</v>
      </c>
      <c r="D8" s="635">
        <v>13643353</v>
      </c>
      <c r="E8" s="635"/>
      <c r="F8" s="1057">
        <f>(C8+D8)-E8</f>
        <v>67618941</v>
      </c>
      <c r="G8" s="631">
        <v>50</v>
      </c>
      <c r="H8" s="571">
        <v>29372453</v>
      </c>
      <c r="I8" s="571">
        <v>1215945</v>
      </c>
      <c r="J8" s="571"/>
      <c r="K8" s="1056">
        <f>(H8+I8)-J8</f>
        <v>30588398</v>
      </c>
      <c r="L8" s="1056">
        <f>F8-K8</f>
        <v>37030543</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8512149</v>
      </c>
      <c r="D10" s="1058"/>
      <c r="E10" s="1058">
        <v>2028870</v>
      </c>
      <c r="F10" s="1059">
        <f>(C10+D10)-E10</f>
        <v>6483279</v>
      </c>
      <c r="G10" s="631">
        <v>20</v>
      </c>
      <c r="H10" s="1060">
        <v>3467498</v>
      </c>
      <c r="I10" s="1060">
        <v>324164</v>
      </c>
      <c r="J10" s="1060">
        <v>2028870</v>
      </c>
      <c r="K10" s="1056">
        <f>(H10+I10)-J10</f>
        <v>1762792</v>
      </c>
      <c r="L10" s="1056">
        <f>F10-K10</f>
        <v>4720487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5744747</v>
      </c>
      <c r="D12" s="635">
        <v>1146698</v>
      </c>
      <c r="E12" s="635"/>
      <c r="F12" s="1057">
        <f>(C12+D12)-E12</f>
        <v>6891445</v>
      </c>
      <c r="G12" s="631">
        <v>10</v>
      </c>
      <c r="H12" s="571">
        <v>2540081</v>
      </c>
      <c r="I12" s="571">
        <v>597433</v>
      </c>
      <c r="J12" s="571"/>
      <c r="K12" s="1056">
        <f>(H12+I12)-J12</f>
        <v>3137514</v>
      </c>
      <c r="L12" s="1056">
        <f>F12-K12</f>
        <v>3753931</v>
      </c>
    </row>
    <row r="13" spans="1:14" ht="14.25" thickTop="1" thickBot="1" x14ac:dyDescent="0.25">
      <c r="A13" s="646" t="s">
        <v>1311</v>
      </c>
      <c r="B13" s="284">
        <v>252</v>
      </c>
      <c r="C13" s="635">
        <v>24304</v>
      </c>
      <c r="D13" s="635"/>
      <c r="E13" s="635"/>
      <c r="F13" s="1057">
        <f>(C13+D13)-E13</f>
        <v>24304</v>
      </c>
      <c r="G13" s="631">
        <v>5</v>
      </c>
      <c r="H13" s="571">
        <v>19444</v>
      </c>
      <c r="I13" s="571">
        <v>4860</v>
      </c>
      <c r="J13" s="571"/>
      <c r="K13" s="1056">
        <f>(H13+I13)-J13</f>
        <v>24304</v>
      </c>
      <c r="L13" s="1056">
        <f>F13-K13</f>
        <v>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13451705</v>
      </c>
      <c r="D15" s="635">
        <v>15151715</v>
      </c>
      <c r="E15" s="635">
        <v>9253249</v>
      </c>
      <c r="F15" s="1057">
        <f>(C15+D15)-E15</f>
        <v>19350171</v>
      </c>
      <c r="G15" s="632" t="s">
        <v>1007</v>
      </c>
      <c r="H15" s="633"/>
      <c r="I15" s="633"/>
      <c r="J15" s="633"/>
      <c r="K15" s="633"/>
      <c r="L15" s="1056">
        <f>F15-K15</f>
        <v>19350171</v>
      </c>
    </row>
    <row r="16" spans="1:14" ht="15" customHeight="1" thickTop="1" thickBot="1" x14ac:dyDescent="0.25">
      <c r="A16" s="830" t="s">
        <v>728</v>
      </c>
      <c r="B16" s="864">
        <v>200</v>
      </c>
      <c r="C16" s="637">
        <f>SUM(C3,C5:C6,C8:C10,C12:C15)</f>
        <v>82951698</v>
      </c>
      <c r="D16" s="637">
        <f>SUM(D3,D5:D6,D8:D10,D12:D15)</f>
        <v>31936246</v>
      </c>
      <c r="E16" s="637">
        <f>SUM(E3,E5:E6,E8:E10,E12:E15)</f>
        <v>11282119</v>
      </c>
      <c r="F16" s="637">
        <f>SUM(F3,F5:F6,F8:F10,F12:F15)</f>
        <v>103605825</v>
      </c>
      <c r="G16" s="631"/>
      <c r="H16" s="637">
        <f>SUM(H3,H6,H8:H10,H12:H14,)</f>
        <v>35399476</v>
      </c>
      <c r="I16" s="637">
        <f>SUM(I3,I6,I8:I10,I12:I14,)</f>
        <v>2142402</v>
      </c>
      <c r="J16" s="637">
        <f>SUM(J3,J6,J8:J10,J12:J14,)</f>
        <v>2028870</v>
      </c>
      <c r="K16" s="1057">
        <f>(H16+I16)-J16</f>
        <v>35513008</v>
      </c>
      <c r="L16" s="1057">
        <f>F16-K16</f>
        <v>68092817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36028</v>
      </c>
      <c r="G17" s="630">
        <v>10</v>
      </c>
      <c r="H17" s="1067"/>
      <c r="I17" s="1056">
        <f>F17/G17</f>
        <v>3602.8</v>
      </c>
      <c r="J17" s="1067"/>
      <c r="K17" s="1068"/>
      <c r="L17" s="1068"/>
    </row>
    <row r="18" spans="1:12" ht="14.25" thickTop="1" thickBot="1" x14ac:dyDescent="0.25">
      <c r="A18" s="866" t="s">
        <v>774</v>
      </c>
      <c r="B18" s="867"/>
      <c r="C18" s="1069"/>
      <c r="D18" s="1069"/>
      <c r="E18" s="1069"/>
      <c r="F18" s="1070"/>
      <c r="G18" s="865"/>
      <c r="H18" s="638"/>
      <c r="I18" s="1057">
        <f>SUM(I16,I17)</f>
        <v>2146004.7999999998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I15" sqref="I1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5" t="s">
        <v>2012</v>
      </c>
      <c r="B1" s="2406"/>
      <c r="C1" s="2406"/>
      <c r="D1" s="2406"/>
      <c r="E1" s="2406"/>
      <c r="F1" s="2407"/>
      <c r="G1" s="930"/>
    </row>
    <row r="2" spans="1:7" ht="13.5" thickBot="1" x14ac:dyDescent="0.25">
      <c r="A2" s="2408" t="s">
        <v>555</v>
      </c>
      <c r="B2" s="2409"/>
      <c r="C2" s="2409"/>
      <c r="D2" s="2409"/>
      <c r="E2" s="2409"/>
      <c r="F2" s="241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1"/>
      <c r="B5" s="2412"/>
      <c r="C5" s="2412"/>
      <c r="D5" s="2412"/>
      <c r="E5" s="2412"/>
      <c r="F5" s="2412"/>
    </row>
    <row r="6" spans="1:7" ht="13.5" customHeight="1" thickBot="1" x14ac:dyDescent="0.25">
      <c r="A6" s="2402" t="s">
        <v>1291</v>
      </c>
      <c r="B6" s="2403"/>
      <c r="C6" s="2403"/>
      <c r="D6" s="2403"/>
      <c r="E6" s="2403"/>
      <c r="F6" s="2404"/>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48343392</v>
      </c>
      <c r="G8" s="355"/>
    </row>
    <row r="9" spans="1:7" ht="12" customHeight="1" x14ac:dyDescent="0.2">
      <c r="A9" s="357" t="s">
        <v>527</v>
      </c>
      <c r="B9" s="934" t="s">
        <v>1804</v>
      </c>
      <c r="C9" s="356"/>
      <c r="D9" s="357" t="s">
        <v>579</v>
      </c>
      <c r="E9" s="575"/>
      <c r="F9" s="936">
        <f>'Expenditures 15-22'!K150</f>
        <v>5501837</v>
      </c>
      <c r="G9" s="937"/>
    </row>
    <row r="10" spans="1:7" ht="12" customHeight="1" x14ac:dyDescent="0.2">
      <c r="A10" s="357" t="s">
        <v>577</v>
      </c>
      <c r="B10" s="934" t="s">
        <v>1805</v>
      </c>
      <c r="C10" s="356"/>
      <c r="D10" s="357" t="s">
        <v>579</v>
      </c>
      <c r="E10" s="575"/>
      <c r="F10" s="936">
        <f>'Expenditures 15-22'!K168</f>
        <v>7253288</v>
      </c>
      <c r="G10" s="937"/>
    </row>
    <row r="11" spans="1:7" ht="12" customHeight="1" x14ac:dyDescent="0.2">
      <c r="A11" s="357" t="s">
        <v>528</v>
      </c>
      <c r="B11" s="934" t="s">
        <v>1806</v>
      </c>
      <c r="C11" s="356"/>
      <c r="D11" s="357" t="s">
        <v>579</v>
      </c>
      <c r="E11" s="575"/>
      <c r="F11" s="936">
        <f>'Expenditures 15-22'!K204</f>
        <v>3653222</v>
      </c>
      <c r="G11" s="937"/>
    </row>
    <row r="12" spans="1:7" ht="12" customHeight="1" x14ac:dyDescent="0.2">
      <c r="A12" s="357" t="s">
        <v>529</v>
      </c>
      <c r="B12" s="934" t="s">
        <v>1807</v>
      </c>
      <c r="C12" s="356"/>
      <c r="D12" s="357" t="s">
        <v>579</v>
      </c>
      <c r="E12" s="575"/>
      <c r="F12" s="936">
        <f>'Expenditures 15-22'!K288</f>
        <v>3225417</v>
      </c>
      <c r="G12" s="937"/>
    </row>
    <row r="13" spans="1:7" ht="12" customHeight="1" x14ac:dyDescent="0.2">
      <c r="A13" s="357" t="s">
        <v>112</v>
      </c>
      <c r="B13" s="934" t="s">
        <v>1808</v>
      </c>
      <c r="C13" s="356"/>
      <c r="D13" s="357" t="s">
        <v>579</v>
      </c>
      <c r="E13" s="575"/>
      <c r="F13" s="936">
        <f>'Expenditures 15-22'!K331</f>
        <v>1915438</v>
      </c>
      <c r="G13" s="938"/>
    </row>
    <row r="14" spans="1:7" ht="12" customHeight="1" thickBot="1" x14ac:dyDescent="0.25">
      <c r="A14" s="939"/>
      <c r="B14" s="576"/>
      <c r="C14" s="577"/>
      <c r="D14" s="994" t="s">
        <v>579</v>
      </c>
      <c r="E14" s="588" t="s">
        <v>1111</v>
      </c>
      <c r="F14" s="940">
        <f>SUM(F8:F13)</f>
        <v>69892594</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442329</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109309</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1957</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98922</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2622362</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190240</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514643</v>
      </c>
      <c r="G53" s="355"/>
    </row>
    <row r="54" spans="1:7" ht="12" customHeight="1" x14ac:dyDescent="0.2">
      <c r="A54" s="357" t="s">
        <v>526</v>
      </c>
      <c r="B54" s="357" t="s">
        <v>1816</v>
      </c>
      <c r="C54" s="955" t="s">
        <v>1137</v>
      </c>
      <c r="D54" s="951" t="s">
        <v>1277</v>
      </c>
      <c r="E54" s="575"/>
      <c r="F54" s="1098">
        <f>'Expenditures 15-22'!G114</f>
        <v>325330</v>
      </c>
      <c r="G54" s="355"/>
    </row>
    <row r="55" spans="1:7" ht="12" customHeight="1" x14ac:dyDescent="0.2">
      <c r="A55" s="357" t="s">
        <v>526</v>
      </c>
      <c r="B55" s="357" t="s">
        <v>1817</v>
      </c>
      <c r="C55" s="955" t="s">
        <v>1137</v>
      </c>
      <c r="D55" s="951" t="s">
        <v>327</v>
      </c>
      <c r="E55" s="575"/>
      <c r="F55" s="1098">
        <f>'Expenditures 15-22'!I114</f>
        <v>36028</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20858</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4670000</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26815</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13899</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28</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9002</v>
      </c>
      <c r="G71" s="355"/>
    </row>
    <row r="72" spans="1:8" ht="12" customHeight="1" x14ac:dyDescent="0.2">
      <c r="A72" s="357" t="s">
        <v>529</v>
      </c>
      <c r="B72" s="357" t="s">
        <v>1833</v>
      </c>
      <c r="C72" s="952">
        <f>'Expenditures 15-22'!B274</f>
        <v>3000</v>
      </c>
      <c r="D72" s="942" t="s">
        <v>516</v>
      </c>
      <c r="E72" s="575"/>
      <c r="F72" s="1098">
        <f>'Expenditures 15-22'!K274</f>
        <v>12266</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9093988</v>
      </c>
      <c r="G75" s="355"/>
    </row>
    <row r="76" spans="1:8" s="961" customFormat="1" ht="12" customHeight="1" thickTop="1" thickBot="1" x14ac:dyDescent="0.25">
      <c r="A76" s="581"/>
      <c r="B76" s="579"/>
      <c r="C76" s="580"/>
      <c r="D76" s="960" t="s">
        <v>1791</v>
      </c>
      <c r="E76" s="591"/>
      <c r="F76" s="1104">
        <f>(F14-F75)</f>
        <v>60798606</v>
      </c>
      <c r="G76" s="357"/>
    </row>
    <row r="77" spans="1:8" s="961" customFormat="1" ht="12" customHeight="1" thickTop="1" x14ac:dyDescent="0.2">
      <c r="A77" s="582"/>
      <c r="B77" s="579"/>
      <c r="C77" s="580"/>
      <c r="D77" s="960" t="s">
        <v>2026</v>
      </c>
      <c r="E77" s="591"/>
      <c r="F77" s="1566">
        <v>5765.05</v>
      </c>
      <c r="G77" s="358"/>
      <c r="H77" s="357"/>
    </row>
    <row r="78" spans="1:8" s="961" customFormat="1" ht="12" customHeight="1" thickBot="1" x14ac:dyDescent="0.25">
      <c r="A78" s="583"/>
      <c r="B78" s="579"/>
      <c r="C78" s="580"/>
      <c r="D78" s="960" t="s">
        <v>1857</v>
      </c>
      <c r="E78" s="591" t="s">
        <v>1111</v>
      </c>
      <c r="F78" s="1105">
        <f>IF(F77&gt;0,F76/F77," Complete Line 77")</f>
        <v>10546.067423526249</v>
      </c>
      <c r="G78" s="357"/>
    </row>
    <row r="79" spans="1:8" s="961" customFormat="1" ht="12" thickTop="1" x14ac:dyDescent="0.2">
      <c r="A79" s="382"/>
      <c r="B79" s="357"/>
      <c r="C79" s="356"/>
      <c r="D79" s="578"/>
      <c r="E79" s="575"/>
      <c r="F79" s="962"/>
      <c r="G79" s="357"/>
    </row>
    <row r="80" spans="1:8" s="961" customFormat="1" ht="12" thickBot="1" x14ac:dyDescent="0.25">
      <c r="A80" s="2402" t="s">
        <v>1292</v>
      </c>
      <c r="B80" s="2403"/>
      <c r="C80" s="2403"/>
      <c r="D80" s="2403"/>
      <c r="E80" s="2403"/>
      <c r="F80" s="240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142507</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126495</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1066695</v>
      </c>
      <c r="G93" s="969"/>
    </row>
    <row r="94" spans="1:7" ht="12" customHeight="1" x14ac:dyDescent="0.2">
      <c r="A94" s="970" t="s">
        <v>146</v>
      </c>
      <c r="B94" s="970" t="s">
        <v>182</v>
      </c>
      <c r="C94" s="967">
        <v>1700</v>
      </c>
      <c r="D94" s="976" t="str">
        <f>'Revenues 9-14'!A82</f>
        <v>Total District/School Activity Income</v>
      </c>
      <c r="E94" s="383"/>
      <c r="F94" s="1063">
        <f>SUM('Revenues 9-14'!C82,'Revenues 9-14'!D82)</f>
        <v>302604</v>
      </c>
      <c r="G94" s="969"/>
    </row>
    <row r="95" spans="1:7" ht="12" customHeight="1" x14ac:dyDescent="0.2">
      <c r="A95" s="970" t="s">
        <v>526</v>
      </c>
      <c r="B95" s="970" t="s">
        <v>183</v>
      </c>
      <c r="C95" s="967">
        <f>'Revenues 9-14'!B84</f>
        <v>1811</v>
      </c>
      <c r="D95" s="968" t="str">
        <f>'Revenues 9-14'!A84</f>
        <v>Rentals - Regular Textbooks</v>
      </c>
      <c r="E95" s="383"/>
      <c r="F95" s="1063">
        <f>'Revenues 9-14'!C84</f>
        <v>204803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41851</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627</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480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2619938</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11283</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50326</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1097374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11576</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105357</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-1939278</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1939278</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2543499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2278435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237673</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430469</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103545</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35769</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139339</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523394</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165511</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12239550</v>
      </c>
    </row>
    <row r="176" spans="1:7" ht="12" customHeight="1" x14ac:dyDescent="0.2">
      <c r="A176" s="584"/>
      <c r="B176" s="585"/>
      <c r="C176" s="586"/>
      <c r="D176" s="992" t="s">
        <v>1854</v>
      </c>
      <c r="E176" s="1046"/>
      <c r="F176" s="1108">
        <f>'PCTC-OEPP 28-29'!F76-F175</f>
        <v>48559056</v>
      </c>
    </row>
    <row r="177" spans="1:7" ht="12" customHeight="1" x14ac:dyDescent="0.2">
      <c r="A177" s="584"/>
      <c r="B177" s="585"/>
      <c r="C177" s="586"/>
      <c r="D177" s="992" t="s">
        <v>2010</v>
      </c>
      <c r="E177" s="1046"/>
      <c r="F177" s="1108">
        <f>'Cap Outlay Deprec 27'!I18</f>
        <v>2146004.7999999998</v>
      </c>
    </row>
    <row r="178" spans="1:7" ht="12" customHeight="1" x14ac:dyDescent="0.2">
      <c r="A178" s="584"/>
      <c r="B178" s="585"/>
      <c r="C178" s="586"/>
      <c r="D178" s="992" t="s">
        <v>1856</v>
      </c>
      <c r="E178" s="1046"/>
      <c r="F178" s="1108">
        <f>F176+F177</f>
        <v>50705060.799999997</v>
      </c>
    </row>
    <row r="179" spans="1:7" ht="12" customHeight="1" x14ac:dyDescent="0.2">
      <c r="A179" s="584"/>
      <c r="B179" s="587"/>
      <c r="C179" s="586"/>
      <c r="D179" s="992" t="s">
        <v>2011</v>
      </c>
      <c r="E179" s="1046"/>
      <c r="F179" s="1109">
        <f>'PCTC-OEPP 28-29'!F77</f>
        <v>5765.05</v>
      </c>
      <c r="G179" s="68"/>
    </row>
    <row r="180" spans="1:7" ht="12" customHeight="1" thickBot="1" x14ac:dyDescent="0.25">
      <c r="A180" s="584"/>
      <c r="B180" s="587"/>
      <c r="C180" s="586"/>
      <c r="D180" s="992" t="s">
        <v>1932</v>
      </c>
      <c r="E180" s="1046" t="s">
        <v>1933</v>
      </c>
      <c r="F180" s="1110">
        <f>F178/F179</f>
        <v>8795.2508304351213</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37" sqref="D3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13" t="s">
        <v>1630</v>
      </c>
      <c r="B5" s="2414"/>
      <c r="C5" s="2414"/>
      <c r="D5" s="2414"/>
      <c r="E5" s="2414"/>
      <c r="F5" s="2414"/>
      <c r="G5" s="2415"/>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v>1000</v>
      </c>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1292072</v>
      </c>
      <c r="F10" s="856"/>
      <c r="G10" s="1111"/>
      <c r="H10" s="215"/>
      <c r="I10" s="215"/>
    </row>
    <row r="11" spans="1:9" s="2" customFormat="1" ht="22.5" customHeight="1" x14ac:dyDescent="0.2">
      <c r="A11" s="2418" t="s">
        <v>2087</v>
      </c>
      <c r="B11" s="2419"/>
      <c r="C11" s="2419"/>
      <c r="D11" s="2420"/>
      <c r="E11" s="1995">
        <v>328786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v>5481</v>
      </c>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36095850</v>
      </c>
      <c r="F19" s="763"/>
      <c r="G19" s="765">
        <f>'Expenditures 15-22'!K33-SUM('Expenditures 15-22'!G33,'Expenditures 15-22'!I33)+'Expenditures 15-22'!D223</f>
        <v>36095850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2724663</v>
      </c>
      <c r="F21" s="763"/>
      <c r="G21" s="765">
        <f>'Expenditures 15-22'!K42-SUM('Expenditures 15-22'!G42,'Expenditures 15-22'!I42)+'Expenditures 15-22'!K120-SUM('Expenditures 15-22'!G120,'Expenditures 15-22'!I120)+'Expenditures 15-22'!K174-SUM('Expenditures 15-22'!G174,'Expenditures 15-22'!I174)+'Expenditures 15-22'!D232</f>
        <v>2724663</v>
      </c>
      <c r="H21" s="285"/>
      <c r="I21" s="215"/>
    </row>
    <row r="22" spans="1:9" s="2" customFormat="1" ht="12" customHeight="1" x14ac:dyDescent="0.2">
      <c r="A22" s="762" t="s">
        <v>643</v>
      </c>
      <c r="B22" s="758"/>
      <c r="C22" s="757">
        <v>2200</v>
      </c>
      <c r="D22" s="763"/>
      <c r="E22" s="764">
        <f>'Expenditures 15-22'!K47-SUM('Expenditures 15-22'!G47,'Expenditures 15-22'!I47)+'Expenditures 15-22'!D237</f>
        <v>2168222</v>
      </c>
      <c r="F22" s="763"/>
      <c r="G22" s="765">
        <f>'Expenditures 15-22'!K47-SUM('Expenditures 15-22'!G47,'Expenditures 15-22'!I47)+'Expenditures 15-22'!D237</f>
        <v>2168222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2423593</v>
      </c>
      <c r="F23" s="763"/>
      <c r="G23" s="764">
        <f>'Expenditures 15-22'!K53-SUM('Expenditures 15-22'!G53,'Expenditures 15-22'!I53)+'Expenditures 15-22'!D251+'Expenditures 15-22'!K323-SUM('Expenditures 15-22'!G323,'Expenditures 15-22'!I323)</f>
        <v>2423593</v>
      </c>
      <c r="H23" s="285"/>
      <c r="I23" s="215"/>
    </row>
    <row r="24" spans="1:9" s="2" customFormat="1" ht="12" customHeight="1" x14ac:dyDescent="0.2">
      <c r="A24" s="762" t="s">
        <v>645</v>
      </c>
      <c r="B24" s="758"/>
      <c r="C24" s="757">
        <v>2400</v>
      </c>
      <c r="D24" s="763"/>
      <c r="E24" s="764">
        <f>'Expenditures 15-22'!K57-SUM('Expenditures 15-22'!G57,'Expenditures 15-22'!I57)+'Expenditures 15-22'!D255</f>
        <v>3133255</v>
      </c>
      <c r="F24" s="763"/>
      <c r="G24" s="765">
        <f>'Expenditures 15-22'!K57-SUM('Expenditures 15-22'!G57,'Expenditures 15-22'!I57)+'Expenditures 15-22'!D255</f>
        <v>3133255</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145754</v>
      </c>
      <c r="E26" s="764">
        <f>'Expenditures 15-22'!K122-SUM('Expenditures 15-22'!G122,'Expenditures 15-22'!I122)+E7</f>
        <v>0</v>
      </c>
      <c r="F26" s="764">
        <f>'Expenditures 15-22'!K59-SUM('Expenditures 15-22'!G59,'Expenditures 15-22'!I59)+'Expenditures 15-22'!D257-E7</f>
        <v>145754</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299587</v>
      </c>
      <c r="E27" s="764">
        <f>E8</f>
        <v>1000</v>
      </c>
      <c r="F27" s="764">
        <f>'Expenditures 15-22'!K60-SUM('Expenditures 15-22'!G60,'Expenditures 15-22'!I60)+'Expenditures 15-22'!D258-E8</f>
        <v>299587</v>
      </c>
      <c r="G27" s="765">
        <f>E8</f>
        <v>1000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6155661</v>
      </c>
      <c r="F28" s="767">
        <f>'Expenditures 15-22'!K61-SUM('Expenditures 15-22'!G61,'Expenditures 15-22'!I61)+'Expenditures 15-22'!K124-SUM('Expenditures 15-22'!G124,'Expenditures 15-22'!I124)+'Expenditures 15-22'!D260-E9</f>
        <v>6155661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4019545</v>
      </c>
      <c r="F29" s="763"/>
      <c r="G29" s="765">
        <f>'Expenditures 15-22'!K62-SUM('Expenditures 15-22'!G62,'Expenditures 15-22'!I62)+'Expenditures 15-22'!K125-SUM('Expenditures 15-22'!G125,'Expenditures 15-22'!I125)+'Expenditures 15-22'!K176-SUM('Expenditures 15-22'!G176,'Expenditures 15-22'!I176)+'Expenditures 15-22'!D261</f>
        <v>4019545</v>
      </c>
      <c r="H29" s="391"/>
    </row>
    <row r="30" spans="1:9" ht="12" customHeight="1" x14ac:dyDescent="0.2">
      <c r="A30" s="762" t="s">
        <v>106</v>
      </c>
      <c r="B30" s="760"/>
      <c r="C30" s="757">
        <v>2560</v>
      </c>
      <c r="D30" s="763"/>
      <c r="E30" s="764">
        <f>'Expenditures 15-22'!K63-SUM('Expenditures 15-22'!G63,'Expenditures 15-22'!I63)+'Expenditures 15-22'!D262-E10</f>
        <v>2006218</v>
      </c>
      <c r="F30" s="763"/>
      <c r="G30" s="764">
        <f>'Expenditures 15-22'!K63-SUM('Expenditures 15-22'!G63,'Expenditures 15-22'!I63)+'Expenditures 15-22'!D262-E10</f>
        <v>2006218</v>
      </c>
    </row>
    <row r="31" spans="1:9" ht="12" customHeight="1" x14ac:dyDescent="0.2">
      <c r="A31" s="762" t="s">
        <v>107</v>
      </c>
      <c r="B31" s="760"/>
      <c r="C31" s="757">
        <v>2570</v>
      </c>
      <c r="D31" s="764">
        <f>'Expenditures 15-22'!K64-SUM('Expenditures 15-22'!G64,'Expenditures 15-22'!I64)+'Expenditures 15-22'!D263-E12</f>
        <v>78724</v>
      </c>
      <c r="E31" s="764">
        <f>E12</f>
        <v>0</v>
      </c>
      <c r="F31" s="764">
        <f>'Expenditures 15-22'!K64-SUM('Expenditures 15-22'!G64,'Expenditures 15-22'!I64)+'Expenditures 15-22'!D263-E12</f>
        <v>78724</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169285</v>
      </c>
      <c r="F33" s="763"/>
      <c r="G33" s="764">
        <f>'Expenditures 15-22'!K67-SUM('Expenditures 15-22'!G67,'Expenditures 15-22'!I67)+'Expenditures 15-22'!D266</f>
        <v>169285</v>
      </c>
    </row>
    <row r="34" spans="1:7" ht="12" customHeight="1" x14ac:dyDescent="0.2">
      <c r="A34" s="762" t="s">
        <v>599</v>
      </c>
      <c r="B34" s="760"/>
      <c r="C34" s="757">
        <v>2620</v>
      </c>
      <c r="D34" s="763"/>
      <c r="E34" s="764">
        <f>'Expenditures 15-22'!K68-SUM('Expenditures 15-22'!G68,'Expenditures 15-22'!I68)+'Expenditures 15-22'!D267</f>
        <v>125052</v>
      </c>
      <c r="F34" s="763"/>
      <c r="G34" s="764">
        <f>'Expenditures 15-22'!K68-SUM('Expenditures 15-22'!G68,'Expenditures 15-22'!I68)+'Expenditures 15-22'!D267</f>
        <v>125052</v>
      </c>
    </row>
    <row r="35" spans="1:7" ht="12" customHeight="1" x14ac:dyDescent="0.2">
      <c r="A35" s="762" t="s">
        <v>1227</v>
      </c>
      <c r="B35" s="760"/>
      <c r="C35" s="757">
        <v>2630</v>
      </c>
      <c r="D35" s="763"/>
      <c r="E35" s="764">
        <f>'Expenditures 15-22'!K69-SUM('Expenditures 15-22'!G69,'Expenditures 15-22'!I69)+'Expenditures 15-22'!D268</f>
        <v>33426</v>
      </c>
      <c r="F35" s="763"/>
      <c r="G35" s="764">
        <f>'Expenditures 15-22'!K69-SUM('Expenditures 15-22'!G69,'Expenditures 15-22'!I69)+'Expenditures 15-22'!D268</f>
        <v>33426</v>
      </c>
    </row>
    <row r="36" spans="1:7" ht="12" customHeight="1" x14ac:dyDescent="0.2">
      <c r="A36" s="762" t="s">
        <v>463</v>
      </c>
      <c r="B36" s="760"/>
      <c r="C36" s="757">
        <v>2640</v>
      </c>
      <c r="D36" s="764">
        <f>'Expenditures 15-22'!K70-SUM('Expenditures 15-22'!G70,'Expenditures 15-22'!I70)+'Expenditures 15-22'!D269-E13</f>
        <v>332776</v>
      </c>
      <c r="E36" s="764">
        <f>E13</f>
        <v>5481</v>
      </c>
      <c r="F36" s="764">
        <f>'Expenditures 15-22'!K70-SUM('Expenditures 15-22'!G70,'Expenditures 15-22'!I70)+'Expenditures 15-22'!D269-E13</f>
        <v>332776</v>
      </c>
      <c r="G36" s="764">
        <f>E13</f>
        <v>5481</v>
      </c>
    </row>
    <row r="37" spans="1:7" ht="12" customHeight="1" x14ac:dyDescent="0.2">
      <c r="A37" s="762" t="s">
        <v>464</v>
      </c>
      <c r="B37" s="760"/>
      <c r="C37" s="757">
        <v>2660</v>
      </c>
      <c r="D37" s="764">
        <f>'Expenditures 15-22'!K71-SUM('Expenditures 15-22'!G71,'Expenditures 15-22'!I71)+'Expenditures 15-22'!D270-E14</f>
        <v>232410</v>
      </c>
      <c r="E37" s="764">
        <f>E14</f>
        <v>0</v>
      </c>
      <c r="F37" s="764">
        <f>'Expenditures 15-22'!K71-SUM('Expenditures 15-22'!G71,'Expenditures 15-22'!I71)+'Expenditures 15-22'!D270-E14</f>
        <v>232410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43272</v>
      </c>
      <c r="F38" s="763"/>
      <c r="G38" s="764">
        <f>'Expenditures 15-22'!K73-SUM('Expenditures 15-22'!G73,'Expenditures 15-22'!I73)+'Expenditures 15-22'!K128-SUM('Expenditures 15-22'!G128,'Expenditures 15-22'!I128)+'Expenditures 15-22'!K177-SUM('Expenditures 15-22'!G177,'Expenditures 15-22'!I177)+'Expenditures 15-22'!D272</f>
        <v>43272</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202506</v>
      </c>
      <c r="F39" s="763"/>
      <c r="G39" s="764">
        <f>'Expenditures 15-22'!K75-SUM('Expenditures 15-22'!G75,'Expenditures 15-22'!I75)+'Expenditures 15-22'!K130-SUM('Expenditures 15-22'!G130,'Expenditures 15-22'!I130)+'Expenditures 15-22'!K179-SUM('Expenditures 15-22'!G179,'Expenditures 15-22'!I179)+'Expenditures 15-22'!D274</f>
        <v>202506</v>
      </c>
    </row>
    <row r="40" spans="1:7" ht="12" customHeight="1" x14ac:dyDescent="0.2">
      <c r="A40" s="779" t="s">
        <v>162</v>
      </c>
      <c r="B40" s="780"/>
      <c r="C40" s="781"/>
      <c r="D40" s="767">
        <f>SUM(D19:D39)</f>
        <v>1089251</v>
      </c>
      <c r="E40" s="767">
        <f>SUM(E19:E39)</f>
        <v>59307029</v>
      </c>
      <c r="F40" s="767">
        <f>SUM(F19:F39)</f>
        <v>7244912</v>
      </c>
      <c r="G40" s="767">
        <f>SUM(G19:G39)</f>
        <v>53151368</v>
      </c>
    </row>
    <row r="41" spans="1:7" x14ac:dyDescent="0.2">
      <c r="A41" s="285"/>
      <c r="B41" s="215"/>
      <c r="C41" s="286"/>
      <c r="D41" s="2416" t="s">
        <v>601</v>
      </c>
      <c r="E41" s="2417"/>
      <c r="F41" s="771" t="s">
        <v>602</v>
      </c>
      <c r="G41" s="778"/>
    </row>
    <row r="42" spans="1:7" ht="12" customHeight="1" x14ac:dyDescent="0.2">
      <c r="A42" s="285"/>
      <c r="B42" s="215"/>
      <c r="C42" s="286"/>
      <c r="D42" s="772" t="s">
        <v>550</v>
      </c>
      <c r="E42" s="768">
        <f>D40</f>
        <v>1089251</v>
      </c>
      <c r="F42" s="772" t="s">
        <v>552</v>
      </c>
      <c r="G42" s="768">
        <f>F40</f>
        <v>7244912</v>
      </c>
    </row>
    <row r="43" spans="1:7" ht="12" customHeight="1" x14ac:dyDescent="0.2">
      <c r="A43" s="285"/>
      <c r="B43" s="215"/>
      <c r="C43" s="286"/>
      <c r="D43" s="772" t="s">
        <v>551</v>
      </c>
      <c r="E43" s="768">
        <f>E40</f>
        <v>59307029</v>
      </c>
      <c r="F43" s="772" t="s">
        <v>551</v>
      </c>
      <c r="G43" s="768">
        <f>G40</f>
        <v>53151368</v>
      </c>
    </row>
    <row r="44" spans="1:7" ht="12" customHeight="1" x14ac:dyDescent="0.2">
      <c r="A44" s="285"/>
      <c r="B44" s="215"/>
      <c r="C44" s="215"/>
      <c r="D44" s="782" t="s">
        <v>1164</v>
      </c>
      <c r="E44" s="783">
        <f>(E42/E43)</f>
        <v>1.8366305282296304E-2</v>
      </c>
      <c r="F44" s="782" t="s">
        <v>1164</v>
      </c>
      <c r="G44" s="783">
        <f>(G42/G43)</f>
        <v>0.13630715958242129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1" sqref="E2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1" t="s">
        <v>1650</v>
      </c>
      <c r="B1" s="2421"/>
      <c r="C1" s="2421"/>
      <c r="D1" s="2421"/>
      <c r="E1" s="2421"/>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25" t="s">
        <v>1934</v>
      </c>
      <c r="B5" s="2426"/>
      <c r="C5" s="2426"/>
      <c r="D5" s="2426"/>
      <c r="E5" s="2426"/>
    </row>
    <row r="6" spans="1:7" ht="12" customHeight="1" x14ac:dyDescent="0.25">
      <c r="A6" s="1924"/>
      <c r="B6" s="2427" t="str">
        <f>COVER!A17</f>
        <v>Quincy Public SD 172</v>
      </c>
      <c r="C6" s="2427"/>
      <c r="D6" s="2427"/>
      <c r="E6" s="1925"/>
    </row>
    <row r="7" spans="1:7" ht="11.25" customHeight="1" x14ac:dyDescent="0.25">
      <c r="A7" s="1924"/>
      <c r="B7" s="2428">
        <f>COVER!A13</f>
        <v>1001172022</v>
      </c>
      <c r="C7" s="2428"/>
      <c r="D7" s="242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2172</v>
      </c>
      <c r="C13" s="1935" t="s">
        <v>2172</v>
      </c>
      <c r="D13" s="1938" t="s">
        <v>2172</v>
      </c>
      <c r="E13" s="1937" t="s">
        <v>2200</v>
      </c>
    </row>
    <row r="14" spans="1:7" ht="12" customHeight="1" x14ac:dyDescent="0.2">
      <c r="A14" s="1934" t="s">
        <v>1662</v>
      </c>
      <c r="B14" s="1935"/>
      <c r="C14" s="1935" t="s">
        <v>2172</v>
      </c>
      <c r="D14" s="1938" t="s">
        <v>2172</v>
      </c>
      <c r="E14" s="1937" t="s">
        <v>2201</v>
      </c>
    </row>
    <row r="15" spans="1:7" ht="12" customHeight="1" x14ac:dyDescent="0.2">
      <c r="A15" s="1934" t="s">
        <v>1663</v>
      </c>
      <c r="B15" s="1935" t="s">
        <v>2172</v>
      </c>
      <c r="C15" s="1935" t="s">
        <v>2172</v>
      </c>
      <c r="D15" s="1938" t="s">
        <v>2172</v>
      </c>
      <c r="E15" s="1937" t="s">
        <v>2202</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t="s">
        <v>2172</v>
      </c>
      <c r="D19" s="1938" t="s">
        <v>2172</v>
      </c>
      <c r="E19" s="1937" t="s">
        <v>2203</v>
      </c>
    </row>
    <row r="20" spans="1:11" ht="12" customHeight="1" x14ac:dyDescent="0.2">
      <c r="A20" s="1934" t="s">
        <v>1915</v>
      </c>
      <c r="B20" s="1935" t="s">
        <v>2172</v>
      </c>
      <c r="C20" s="1935" t="s">
        <v>2172</v>
      </c>
      <c r="D20" s="1938" t="s">
        <v>2172</v>
      </c>
      <c r="E20" s="1937" t="s">
        <v>2238</v>
      </c>
    </row>
    <row r="21" spans="1:11" ht="12" customHeight="1" x14ac:dyDescent="0.2">
      <c r="A21" s="1934" t="s">
        <v>1916</v>
      </c>
      <c r="B21" s="1935" t="s">
        <v>2172</v>
      </c>
      <c r="C21" s="1935" t="s">
        <v>2172</v>
      </c>
      <c r="D21" s="1938" t="s">
        <v>2172</v>
      </c>
      <c r="E21" s="1937" t="s">
        <v>2204</v>
      </c>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t="s">
        <v>2172</v>
      </c>
      <c r="C24" s="1935" t="s">
        <v>2172</v>
      </c>
      <c r="D24" s="1938" t="s">
        <v>2172</v>
      </c>
      <c r="E24" s="1937" t="s">
        <v>2205</v>
      </c>
    </row>
    <row r="25" spans="1:11" ht="12" customHeight="1" x14ac:dyDescent="0.2">
      <c r="A25" s="1934" t="s">
        <v>1920</v>
      </c>
      <c r="B25" s="1935" t="s">
        <v>2172</v>
      </c>
      <c r="C25" s="1935" t="s">
        <v>2172</v>
      </c>
      <c r="D25" s="1938" t="s">
        <v>2172</v>
      </c>
      <c r="E25" s="1937" t="s">
        <v>2206</v>
      </c>
    </row>
    <row r="26" spans="1:11" ht="12" customHeight="1" x14ac:dyDescent="0.2">
      <c r="A26" s="1934" t="s">
        <v>1921</v>
      </c>
      <c r="B26" s="1935" t="s">
        <v>2172</v>
      </c>
      <c r="C26" s="1935" t="s">
        <v>2172</v>
      </c>
      <c r="D26" s="1938" t="s">
        <v>2172</v>
      </c>
      <c r="E26" s="1937" t="s">
        <v>2236</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2172</v>
      </c>
      <c r="C31" s="1935" t="s">
        <v>2172</v>
      </c>
      <c r="D31" s="1938" t="s">
        <v>2172</v>
      </c>
      <c r="E31" s="1937" t="s">
        <v>2237</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41"/>
      <c r="B39" s="1941"/>
      <c r="C39" s="1941"/>
      <c r="D39" s="1941"/>
      <c r="E39" s="1941"/>
    </row>
    <row r="40" spans="1:5" s="1939" customFormat="1" ht="12" customHeight="1" x14ac:dyDescent="0.25">
      <c r="A40" s="1942" t="s">
        <v>1667</v>
      </c>
      <c r="B40" s="2437"/>
      <c r="C40" s="2437"/>
      <c r="D40" s="2437"/>
      <c r="E40" s="2438"/>
    </row>
    <row r="41" spans="1:5" s="1939" customFormat="1" ht="12" customHeight="1" x14ac:dyDescent="0.25">
      <c r="A41" s="2439"/>
      <c r="B41" s="2440"/>
      <c r="C41" s="2440"/>
      <c r="D41" s="2440"/>
      <c r="E41" s="2441"/>
    </row>
    <row r="42" spans="1:5" s="1939" customFormat="1" ht="12" customHeight="1" x14ac:dyDescent="0.25">
      <c r="A42" s="2439"/>
      <c r="B42" s="2440"/>
      <c r="C42" s="2440"/>
      <c r="D42" s="2440"/>
      <c r="E42" s="2441"/>
    </row>
    <row r="43" spans="1:5" s="1939" customFormat="1" ht="15" x14ac:dyDescent="0.25">
      <c r="A43" s="2422"/>
      <c r="B43" s="2423"/>
      <c r="C43" s="2423"/>
      <c r="D43" s="2423"/>
      <c r="E43" s="2424"/>
    </row>
    <row r="44" spans="1:5" s="1939" customFormat="1" ht="12" hidden="1" customHeight="1" x14ac:dyDescent="0.25">
      <c r="A44" s="2422"/>
      <c r="B44" s="2423"/>
      <c r="C44" s="2423"/>
      <c r="D44" s="2423"/>
      <c r="E44" s="242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6" sqref="C26:D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7" t="str">
        <f>COVER!A17</f>
        <v>Quincy Public SD 172</v>
      </c>
      <c r="J6" s="2448"/>
    </row>
    <row r="7" spans="1:10" x14ac:dyDescent="0.2">
      <c r="A7" s="2449" t="s">
        <v>1014</v>
      </c>
      <c r="B7" s="2450"/>
      <c r="C7" s="2450"/>
      <c r="D7" s="2450"/>
      <c r="E7" s="2451"/>
      <c r="F7" s="1605"/>
      <c r="G7" s="1594"/>
      <c r="H7" s="1604" t="s">
        <v>430</v>
      </c>
      <c r="I7" s="2452">
        <f>COVER!A13</f>
        <v>1001172022</v>
      </c>
      <c r="J7" s="245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53" t="s">
        <v>559</v>
      </c>
      <c r="B11" s="2454"/>
      <c r="C11" s="2455"/>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122992</v>
      </c>
      <c r="F12" s="1633"/>
      <c r="G12" s="1632">
        <f t="shared" ref="G12:G18" si="0">SUM(E12:F12)</f>
        <v>122992</v>
      </c>
      <c r="H12" s="1634">
        <v>137395</v>
      </c>
      <c r="I12" s="1633"/>
      <c r="J12" s="1632">
        <f t="shared" ref="J12:J18" si="1">SUM(H12:I12)</f>
        <v>137395</v>
      </c>
    </row>
    <row r="13" spans="1:10" ht="15" customHeight="1" x14ac:dyDescent="0.2">
      <c r="A13" s="1628">
        <v>2</v>
      </c>
      <c r="B13" s="1629" t="s">
        <v>45</v>
      </c>
      <c r="C13" s="1630"/>
      <c r="D13" s="1631">
        <v>2330</v>
      </c>
      <c r="E13" s="1632">
        <f>'Expenditures 15-22'!K51</f>
        <v>107732</v>
      </c>
      <c r="F13" s="1633"/>
      <c r="G13" s="1632">
        <f t="shared" si="0"/>
        <v>107732</v>
      </c>
      <c r="H13" s="1634">
        <v>117691</v>
      </c>
      <c r="I13" s="1633"/>
      <c r="J13" s="1632">
        <f t="shared" si="1"/>
        <v>117691</v>
      </c>
    </row>
    <row r="14" spans="1:10" ht="15" customHeight="1" x14ac:dyDescent="0.2">
      <c r="A14" s="1628">
        <v>3</v>
      </c>
      <c r="B14" s="1629" t="s">
        <v>46</v>
      </c>
      <c r="C14" s="1630"/>
      <c r="D14" s="1635">
        <v>2490</v>
      </c>
      <c r="E14" s="1632">
        <f>'Expenditures 15-22'!K56</f>
        <v>654</v>
      </c>
      <c r="F14" s="1633"/>
      <c r="G14" s="1632">
        <f t="shared" si="0"/>
        <v>654</v>
      </c>
      <c r="H14" s="1634">
        <v>0</v>
      </c>
      <c r="I14" s="1633"/>
      <c r="J14" s="1632">
        <f t="shared" si="1"/>
        <v>0</v>
      </c>
    </row>
    <row r="15" spans="1:10" ht="15" customHeight="1" x14ac:dyDescent="0.2">
      <c r="A15" s="1628">
        <v>4</v>
      </c>
      <c r="B15" s="1629" t="s">
        <v>1234</v>
      </c>
      <c r="C15" s="1630"/>
      <c r="D15" s="1631">
        <v>2510</v>
      </c>
      <c r="E15" s="1632">
        <f>'Expenditures 15-22'!K59</f>
        <v>117770</v>
      </c>
      <c r="F15" s="1632">
        <f>'Expenditures 15-22'!K122</f>
        <v>0</v>
      </c>
      <c r="G15" s="1632">
        <f t="shared" si="0"/>
        <v>117770</v>
      </c>
      <c r="H15" s="1634">
        <v>80357</v>
      </c>
      <c r="I15" s="1634"/>
      <c r="J15" s="1632">
        <f t="shared" si="1"/>
        <v>80357</v>
      </c>
    </row>
    <row r="16" spans="1:10" ht="15" customHeight="1" x14ac:dyDescent="0.2">
      <c r="A16" s="1628">
        <v>5</v>
      </c>
      <c r="B16" s="1629" t="s">
        <v>107</v>
      </c>
      <c r="C16" s="1630"/>
      <c r="D16" s="1631">
        <v>2570</v>
      </c>
      <c r="E16" s="1632">
        <f>'Expenditures 15-22'!K64</f>
        <v>78724</v>
      </c>
      <c r="F16" s="1633"/>
      <c r="G16" s="1632">
        <f t="shared" si="0"/>
        <v>78724</v>
      </c>
      <c r="H16" s="1634">
        <v>82800</v>
      </c>
      <c r="I16" s="1633"/>
      <c r="J16" s="1632">
        <f t="shared" si="1"/>
        <v>82800</v>
      </c>
    </row>
    <row r="17" spans="1:10" ht="15" customHeight="1" x14ac:dyDescent="0.2">
      <c r="A17" s="1628">
        <v>6</v>
      </c>
      <c r="B17" s="1629" t="s">
        <v>1226</v>
      </c>
      <c r="C17" s="1630"/>
      <c r="D17" s="1631">
        <v>2610</v>
      </c>
      <c r="E17" s="1632">
        <f>'Expenditures 15-22'!K67</f>
        <v>150078</v>
      </c>
      <c r="F17" s="1633"/>
      <c r="G17" s="1632">
        <f t="shared" si="0"/>
        <v>150078</v>
      </c>
      <c r="H17" s="1634">
        <v>168544</v>
      </c>
      <c r="I17" s="1633"/>
      <c r="J17" s="1632">
        <f t="shared" si="1"/>
        <v>168544</v>
      </c>
    </row>
    <row r="18" spans="1:10" ht="22.5" customHeight="1" x14ac:dyDescent="0.2">
      <c r="A18" s="1912">
        <v>7</v>
      </c>
      <c r="B18" s="2456" t="s">
        <v>8</v>
      </c>
      <c r="C18" s="2457"/>
      <c r="D18" s="2458"/>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577950</v>
      </c>
      <c r="F19" s="1640">
        <f t="shared" si="2"/>
        <v>0</v>
      </c>
      <c r="G19" s="1640">
        <f t="shared" si="2"/>
        <v>577950</v>
      </c>
      <c r="H19" s="1640">
        <f t="shared" si="2"/>
        <v>586787</v>
      </c>
      <c r="I19" s="1640">
        <f t="shared" si="2"/>
        <v>0</v>
      </c>
      <c r="J19" s="1640">
        <f t="shared" si="2"/>
        <v>586787</v>
      </c>
    </row>
    <row r="20" spans="1:10" ht="25.5" customHeight="1" thickTop="1" x14ac:dyDescent="0.2">
      <c r="A20" s="1628">
        <v>9</v>
      </c>
      <c r="B20" s="2459" t="s">
        <v>2018</v>
      </c>
      <c r="C20" s="2457"/>
      <c r="D20" s="2458"/>
      <c r="E20" s="1641"/>
      <c r="F20" s="1641"/>
      <c r="G20" s="1641"/>
      <c r="H20" s="1641"/>
      <c r="I20" s="1641"/>
      <c r="J20" s="1642">
        <f>IF(AND(G19&gt;0,J19&gt;0),(((J19-G19)/G19)),"Enter Budget Data")</f>
        <v>1.5290250021628168E-2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64"/>
      <c r="D26" s="2464"/>
      <c r="E26" s="1911"/>
      <c r="F26" s="2463"/>
      <c r="G26" s="2463"/>
    </row>
    <row r="27" spans="1:10" x14ac:dyDescent="0.2">
      <c r="B27" s="1643"/>
      <c r="C27" s="1906" t="s">
        <v>1198</v>
      </c>
      <c r="D27" s="1907"/>
      <c r="E27" s="1908"/>
      <c r="F27" s="2460" t="s">
        <v>1893</v>
      </c>
      <c r="G27" s="2460"/>
    </row>
    <row r="28" spans="1:10" ht="28.5" customHeight="1" x14ac:dyDescent="0.2">
      <c r="B28" s="1643"/>
      <c r="C28" s="2462"/>
      <c r="D28" s="2462"/>
      <c r="E28" s="1910"/>
      <c r="F28" s="2462"/>
      <c r="G28" s="2462"/>
    </row>
    <row r="29" spans="1:10" x14ac:dyDescent="0.2">
      <c r="B29" s="1643"/>
      <c r="C29" s="1904" t="s">
        <v>2025</v>
      </c>
      <c r="E29" s="1909"/>
      <c r="F29" s="2461" t="s">
        <v>1894</v>
      </c>
      <c r="G29" s="2461"/>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48"/>
    </row>
    <row r="36" spans="1:10" ht="13.5" customHeight="1" x14ac:dyDescent="0.2">
      <c r="B36" s="1647"/>
      <c r="C36" s="2446" t="s">
        <v>2090</v>
      </c>
      <c r="D36" s="2445"/>
      <c r="E36" s="2445"/>
      <c r="F36" s="2445"/>
      <c r="G36" s="2445"/>
      <c r="H36" s="2445"/>
      <c r="I36" s="2445"/>
      <c r="J36" s="1649"/>
    </row>
    <row r="37" spans="1:10" ht="22.5" customHeight="1" x14ac:dyDescent="0.2">
      <c r="C37" s="2445"/>
      <c r="D37" s="2445"/>
      <c r="E37" s="2445"/>
      <c r="F37" s="2445"/>
      <c r="G37" s="2445"/>
      <c r="H37" s="2445"/>
      <c r="I37" s="2445"/>
      <c r="J37" s="1649"/>
    </row>
    <row r="38" spans="1:10" ht="7.5" customHeight="1" x14ac:dyDescent="0.2">
      <c r="C38" s="1648"/>
      <c r="D38" s="1650"/>
      <c r="E38" s="1651"/>
      <c r="F38" s="1997"/>
      <c r="G38" s="1651"/>
    </row>
    <row r="39" spans="1:10" ht="13.5" customHeight="1" x14ac:dyDescent="0.2">
      <c r="B39" s="1647"/>
      <c r="C39" s="2442" t="s">
        <v>1027</v>
      </c>
      <c r="D39" s="2443"/>
      <c r="E39" s="2443"/>
      <c r="F39" s="2443"/>
      <c r="G39" s="2443"/>
      <c r="H39" s="2443"/>
      <c r="I39" s="244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6" sqref="B2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2209</v>
      </c>
    </row>
    <row r="6" spans="1:2" x14ac:dyDescent="0.2">
      <c r="A6" s="385">
        <v>2</v>
      </c>
      <c r="B6" s="12" t="s">
        <v>2210</v>
      </c>
    </row>
    <row r="7" spans="1:2" x14ac:dyDescent="0.2">
      <c r="A7" s="385">
        <v>3</v>
      </c>
      <c r="B7" s="12" t="s">
        <v>2211</v>
      </c>
    </row>
    <row r="8" spans="1:2" x14ac:dyDescent="0.2">
      <c r="A8" s="385">
        <v>4</v>
      </c>
      <c r="B8" s="12" t="s">
        <v>2212</v>
      </c>
    </row>
    <row r="9" spans="1:2" x14ac:dyDescent="0.2">
      <c r="A9" s="386"/>
      <c r="B9" s="12" t="s">
        <v>2213</v>
      </c>
    </row>
    <row r="10" spans="1:2" x14ac:dyDescent="0.2">
      <c r="A10" s="386"/>
      <c r="B10" s="12" t="s">
        <v>2214</v>
      </c>
    </row>
    <row r="11" spans="1:2" x14ac:dyDescent="0.2">
      <c r="A11" s="2119">
        <v>5</v>
      </c>
      <c r="B11" s="12" t="s">
        <v>2215</v>
      </c>
    </row>
    <row r="12" spans="1:2" x14ac:dyDescent="0.2">
      <c r="A12" s="2119">
        <v>6</v>
      </c>
      <c r="B12" s="12" t="s">
        <v>2216</v>
      </c>
    </row>
    <row r="13" spans="1:2" x14ac:dyDescent="0.2">
      <c r="A13" s="2119"/>
      <c r="B13" s="12" t="s">
        <v>2217</v>
      </c>
    </row>
    <row r="14" spans="1:2" x14ac:dyDescent="0.2">
      <c r="A14" s="2119">
        <v>7</v>
      </c>
      <c r="B14" s="12" t="s">
        <v>2218</v>
      </c>
    </row>
    <row r="15" spans="1:2" x14ac:dyDescent="0.2">
      <c r="A15" s="2119">
        <v>8</v>
      </c>
      <c r="B15" s="12" t="s">
        <v>2219</v>
      </c>
    </row>
    <row r="16" spans="1:2" x14ac:dyDescent="0.2">
      <c r="A16" s="2119">
        <v>9</v>
      </c>
      <c r="B16" s="12" t="s">
        <v>2220</v>
      </c>
    </row>
    <row r="17" spans="1:2" x14ac:dyDescent="0.2">
      <c r="A17" s="2119">
        <v>10</v>
      </c>
      <c r="B17" s="12" t="s">
        <v>2221</v>
      </c>
    </row>
    <row r="18" spans="1:2" x14ac:dyDescent="0.2">
      <c r="A18" s="2119">
        <v>11</v>
      </c>
      <c r="B18" s="12" t="s">
        <v>2222</v>
      </c>
    </row>
    <row r="19" spans="1:2" x14ac:dyDescent="0.2">
      <c r="A19" s="2119">
        <v>12</v>
      </c>
      <c r="B19" s="12" t="s">
        <v>2223</v>
      </c>
    </row>
    <row r="20" spans="1:2" x14ac:dyDescent="0.2">
      <c r="A20" s="2119">
        <v>13</v>
      </c>
      <c r="B20" s="12" t="s">
        <v>2224</v>
      </c>
    </row>
    <row r="21" spans="1:2" x14ac:dyDescent="0.2">
      <c r="A21" s="2119">
        <v>14</v>
      </c>
      <c r="B21" s="12" t="s">
        <v>2225</v>
      </c>
    </row>
    <row r="22" spans="1:2" x14ac:dyDescent="0.2">
      <c r="A22" s="2119">
        <v>15</v>
      </c>
      <c r="B22" s="12" t="s">
        <v>2226</v>
      </c>
    </row>
    <row r="23" spans="1:2" x14ac:dyDescent="0.2">
      <c r="A23" s="2119">
        <v>16</v>
      </c>
      <c r="B23" s="12" t="s">
        <v>2227</v>
      </c>
    </row>
    <row r="24" spans="1:2" x14ac:dyDescent="0.2">
      <c r="A24" s="2119"/>
    </row>
    <row r="25" spans="1:2" x14ac:dyDescent="0.2">
      <c r="A25" s="2119"/>
    </row>
    <row r="26" spans="1:2" x14ac:dyDescent="0.2">
      <c r="A26" s="2119"/>
    </row>
    <row r="27" spans="1:2" x14ac:dyDescent="0.2">
      <c r="A27" s="2119"/>
    </row>
    <row r="28" spans="1:2" x14ac:dyDescent="0.2">
      <c r="A28" s="2119"/>
    </row>
    <row r="29" spans="1:2" x14ac:dyDescent="0.2">
      <c r="A29" s="2119"/>
    </row>
    <row r="30" spans="1:2" x14ac:dyDescent="0.2">
      <c r="A30" s="2119"/>
    </row>
    <row r="31" spans="1:2" x14ac:dyDescent="0.2">
      <c r="A31" s="2119"/>
    </row>
    <row r="32" spans="1:2" x14ac:dyDescent="0.2">
      <c r="A32" s="2119"/>
    </row>
    <row r="33" spans="1:1" x14ac:dyDescent="0.2">
      <c r="A33" s="2119"/>
    </row>
    <row r="34" spans="1:1" x14ac:dyDescent="0.2">
      <c r="A34" s="2119"/>
    </row>
    <row r="35" spans="1:1" x14ac:dyDescent="0.2">
      <c r="A35" s="2119"/>
    </row>
    <row r="36" spans="1:1" x14ac:dyDescent="0.2">
      <c r="A36" s="2119"/>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Quincy Public SD 172</v>
      </c>
    </row>
    <row r="65" spans="2:2" x14ac:dyDescent="0.2">
      <c r="B65" s="393">
        <f>COVER!A13</f>
        <v>1001172022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9" sqref="G2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6" r:id="rId4">
          <objectPr defaultSize="0" r:id="rId5">
            <anchor moveWithCells="1">
              <from>
                <xdr:col>0</xdr:col>
                <xdr:colOff>0</xdr:colOff>
                <xdr:row>4</xdr:row>
                <xdr:rowOff>47625</xdr:rowOff>
              </from>
              <to>
                <xdr:col>0</xdr:col>
                <xdr:colOff>914400</xdr:colOff>
                <xdr:row>8</xdr:row>
                <xdr:rowOff>85725</xdr:rowOff>
              </to>
            </anchor>
          </objectPr>
        </oleObject>
      </mc:Choice>
      <mc:Fallback>
        <oleObject progId="Acrobat Document" dvAspect="DVASPECT_ICON" shapeId="90116" r:id="rId4"/>
      </mc:Fallback>
    </mc:AlternateContent>
    <mc:AlternateContent xmlns:mc="http://schemas.openxmlformats.org/markup-compatibility/2006">
      <mc:Choice Requires="x14">
        <oleObject progId="Acrobat Document" dvAspect="DVASPECT_ICON" shapeId="90117" r:id="rId6">
          <objectPr defaultSize="0" r:id="rId7">
            <anchor moveWithCells="1">
              <from>
                <xdr:col>0</xdr:col>
                <xdr:colOff>914400</xdr:colOff>
                <xdr:row>4</xdr:row>
                <xdr:rowOff>47625</xdr:rowOff>
              </from>
              <to>
                <xdr:col>0</xdr:col>
                <xdr:colOff>1828800</xdr:colOff>
                <xdr:row>8</xdr:row>
                <xdr:rowOff>85725</xdr:rowOff>
              </to>
            </anchor>
          </objectPr>
        </oleObject>
      </mc:Choice>
      <mc:Fallback>
        <oleObject progId="Acrobat Document" dvAspect="DVASPECT_ICON" shapeId="90117" r:id="rId6"/>
      </mc:Fallback>
    </mc:AlternateContent>
    <mc:AlternateContent xmlns:mc="http://schemas.openxmlformats.org/markup-compatibility/2006">
      <mc:Choice Requires="x14">
        <oleObject progId="Acrobat Document" dvAspect="DVASPECT_ICON" shapeId="90119" r:id="rId8">
          <objectPr defaultSize="0" r:id="rId9">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0119" r:id="rId8"/>
      </mc:Fallback>
    </mc:AlternateContent>
    <mc:AlternateContent xmlns:mc="http://schemas.openxmlformats.org/markup-compatibility/2006">
      <mc:Choice Requires="x14">
        <oleObject progId="Acrobat Document" dvAspect="DVASPECT_ICON" shapeId="90123" r:id="rId10">
          <objectPr defaultSize="0" r:id="rId11">
            <anchor moveWithCells="1">
              <from>
                <xdr:col>0</xdr:col>
                <xdr:colOff>914400</xdr:colOff>
                <xdr:row>0</xdr:row>
                <xdr:rowOff>0</xdr:rowOff>
              </from>
              <to>
                <xdr:col>0</xdr:col>
                <xdr:colOff>1828800</xdr:colOff>
                <xdr:row>4</xdr:row>
                <xdr:rowOff>38100</xdr:rowOff>
              </to>
            </anchor>
          </objectPr>
        </oleObject>
      </mc:Choice>
      <mc:Fallback>
        <oleObject progId="Acrobat Document" dvAspect="DVASPECT_ICON" shapeId="90123" r:id="rId10"/>
      </mc:Fallback>
    </mc:AlternateContent>
    <mc:AlternateContent xmlns:mc="http://schemas.openxmlformats.org/markup-compatibility/2006">
      <mc:Choice Requires="x14">
        <oleObject progId="Acrobat Document" dvAspect="DVASPECT_ICON" shapeId="90124" r:id="rId12">
          <objectPr defaultSize="0" r:id="rId13">
            <anchor moveWithCells="1">
              <from>
                <xdr:col>0</xdr:col>
                <xdr:colOff>1857375</xdr:colOff>
                <xdr:row>0</xdr:row>
                <xdr:rowOff>0</xdr:rowOff>
              </from>
              <to>
                <xdr:col>0</xdr:col>
                <xdr:colOff>2771775</xdr:colOff>
                <xdr:row>4</xdr:row>
                <xdr:rowOff>38100</xdr:rowOff>
              </to>
            </anchor>
          </objectPr>
        </oleObject>
      </mc:Choice>
      <mc:Fallback>
        <oleObject progId="Acrobat Document" dvAspect="DVASPECT_ICON" shapeId="90124"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7" sqref="J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5" t="s">
        <v>1876</v>
      </c>
      <c r="B1" s="2466"/>
      <c r="C1" s="2466"/>
      <c r="D1" s="2466"/>
      <c r="E1" s="2466"/>
      <c r="F1" s="2467"/>
    </row>
    <row r="2" spans="1:8" ht="39.75" customHeight="1" x14ac:dyDescent="0.2">
      <c r="A2" s="2475" t="s">
        <v>2019</v>
      </c>
      <c r="B2" s="2476"/>
      <c r="C2" s="2476"/>
      <c r="D2" s="2476"/>
      <c r="E2" s="2476"/>
      <c r="F2" s="2477"/>
      <c r="G2" s="1820"/>
      <c r="H2" s="1820"/>
    </row>
    <row r="3" spans="1:8" ht="46.5" customHeight="1" x14ac:dyDescent="0.2">
      <c r="A3" s="2478" t="s">
        <v>1723</v>
      </c>
      <c r="B3" s="2479"/>
      <c r="C3" s="2479"/>
      <c r="D3" s="2479"/>
      <c r="E3" s="2479"/>
      <c r="F3" s="2480"/>
      <c r="G3" s="1820"/>
      <c r="H3" s="1820"/>
    </row>
    <row r="4" spans="1:8" s="1572" customFormat="1" ht="41.25" customHeight="1" x14ac:dyDescent="0.2">
      <c r="A4" s="2481" t="s">
        <v>1875</v>
      </c>
      <c r="B4" s="2482"/>
      <c r="C4" s="2482"/>
      <c r="D4" s="2482"/>
      <c r="E4" s="2482"/>
      <c r="F4" s="2483"/>
    </row>
    <row r="5" spans="1:8" ht="42" customHeight="1" x14ac:dyDescent="0.2">
      <c r="A5" s="1835" t="s">
        <v>559</v>
      </c>
      <c r="B5" s="1573" t="s">
        <v>1878</v>
      </c>
      <c r="C5" s="1573" t="s">
        <v>1879</v>
      </c>
      <c r="D5" s="1573" t="s">
        <v>1877</v>
      </c>
      <c r="E5" s="1573" t="s">
        <v>1880</v>
      </c>
      <c r="F5" s="1573" t="s">
        <v>1633</v>
      </c>
    </row>
    <row r="6" spans="1:8" s="1576" customFormat="1" ht="14.25" customHeight="1" x14ac:dyDescent="0.2">
      <c r="A6" s="1574" t="s">
        <v>1634</v>
      </c>
      <c r="B6" s="1575">
        <f>'Acct Summary 7-8'!C8</f>
        <v>47901427</v>
      </c>
      <c r="C6" s="1575">
        <f>'Acct Summary 7-8'!D8</f>
        <v>5217896</v>
      </c>
      <c r="D6" s="1575">
        <f>'Acct Summary 7-8'!F8</f>
        <v>3357722</v>
      </c>
      <c r="E6" s="1575">
        <f>'Acct Summary 7-8'!I8</f>
        <v>440199</v>
      </c>
      <c r="F6" s="1575">
        <f>SUM(B6:E6)</f>
        <v>56917244</v>
      </c>
    </row>
    <row r="7" spans="1:8" s="1576" customFormat="1" ht="14.25" customHeight="1" thickBot="1" x14ac:dyDescent="0.25">
      <c r="A7" s="1574" t="s">
        <v>1635</v>
      </c>
      <c r="B7" s="1577">
        <f>'Acct Summary 7-8'!C17</f>
        <v>48343392</v>
      </c>
      <c r="C7" s="1577">
        <f>'Acct Summary 7-8'!D17</f>
        <v>5501837</v>
      </c>
      <c r="D7" s="1577">
        <f>'Acct Summary 7-8'!F17</f>
        <v>3653222</v>
      </c>
      <c r="E7" s="1836"/>
      <c r="F7" s="1575">
        <f>SUM(B7:E7)</f>
        <v>57498451</v>
      </c>
    </row>
    <row r="8" spans="1:8" s="1576" customFormat="1" ht="14.25" thickTop="1" thickBot="1" x14ac:dyDescent="0.25">
      <c r="A8" s="1578" t="s">
        <v>1636</v>
      </c>
      <c r="B8" s="1579">
        <f>(B6-B7)</f>
        <v>-441965</v>
      </c>
      <c r="C8" s="1579">
        <f>(C6-C7)</f>
        <v>-283941</v>
      </c>
      <c r="D8" s="1579">
        <f>(D6-D7)</f>
        <v>-295500</v>
      </c>
      <c r="E8" s="1577">
        <f>(E6-E7)</f>
        <v>440199</v>
      </c>
      <c r="F8" s="1580">
        <f>SUM(F6-F7)</f>
        <v>-581207</v>
      </c>
    </row>
    <row r="9" spans="1:8" s="1576" customFormat="1" ht="14.25" thickTop="1" thickBot="1" x14ac:dyDescent="0.25">
      <c r="A9" s="1581" t="s">
        <v>2020</v>
      </c>
      <c r="B9" s="1582">
        <f>'Acct Summary 7-8'!C81</f>
        <v>478351</v>
      </c>
      <c r="C9" s="1582">
        <f>'Acct Summary 7-8'!D81</f>
        <v>-38510</v>
      </c>
      <c r="D9" s="1582">
        <f>'Acct Summary 7-8'!F81</f>
        <v>-174451</v>
      </c>
      <c r="E9" s="1582">
        <f>'Acct Summary 7-8'!I81</f>
        <v>4474446</v>
      </c>
      <c r="F9" s="1661">
        <f>SUM(B9:E9)</f>
        <v>4739836</v>
      </c>
    </row>
    <row r="10" spans="1:8" ht="16.5" customHeight="1" thickTop="1" x14ac:dyDescent="0.2">
      <c r="A10" s="1583"/>
      <c r="B10" s="1584"/>
      <c r="C10" s="2469" t="str">
        <f>IF(AND(F8&lt;0,F9&gt;=0,ABS(F8*3)&gt;ABS(F9)),A14,IF(AND(F8&lt;0,F9&gt;0,ABS(F8*3)&lt;=ABS(F9)),A15,IF(AND(F8&lt;0,F9&lt;0),A14,IF(F9=0,A17,A16))))</f>
        <v>Unbalanced -  however, a deficit reduction plan is not required at this time.</v>
      </c>
      <c r="D10" s="2470"/>
      <c r="E10" s="2470"/>
      <c r="F10" s="2471"/>
    </row>
    <row r="11" spans="1:8" ht="19.5" customHeight="1" x14ac:dyDescent="0.2">
      <c r="A11" s="1659"/>
      <c r="B11" s="1660"/>
      <c r="C11" s="2469"/>
      <c r="D11" s="2470"/>
      <c r="E11" s="2470"/>
      <c r="F11" s="2471"/>
      <c r="H11" s="1658"/>
    </row>
    <row r="12" spans="1:8" ht="19.5" customHeight="1" x14ac:dyDescent="0.2">
      <c r="A12" s="1659"/>
      <c r="B12" s="1660"/>
      <c r="C12" s="2469"/>
      <c r="D12" s="2470"/>
      <c r="E12" s="2470"/>
      <c r="F12" s="2471"/>
      <c r="H12" s="1658"/>
    </row>
    <row r="13" spans="1:8" ht="19.5" customHeight="1" x14ac:dyDescent="0.2">
      <c r="A13" s="1659"/>
      <c r="B13" s="1660"/>
      <c r="C13" s="2472"/>
      <c r="D13" s="2473"/>
      <c r="E13" s="2473"/>
      <c r="F13" s="2474"/>
      <c r="H13" s="1658"/>
    </row>
    <row r="14" spans="1:8" s="1531" customFormat="1" hidden="1" x14ac:dyDescent="0.2">
      <c r="A14" s="2468" t="s">
        <v>1948</v>
      </c>
      <c r="B14" s="2468"/>
      <c r="C14" s="2468"/>
      <c r="D14" s="2468"/>
      <c r="E14" s="246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84"/>
      <c r="B8" s="2485"/>
      <c r="C8" s="2485"/>
      <c r="D8" s="2486"/>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9" t="s">
        <v>1888</v>
      </c>
      <c r="D11" s="2490"/>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2" t="s">
        <v>353</v>
      </c>
      <c r="D27" s="2493"/>
    </row>
    <row r="28" spans="1:4" ht="12.75" x14ac:dyDescent="0.2">
      <c r="A28" s="229"/>
      <c r="B28" s="230">
        <v>2</v>
      </c>
      <c r="C28" s="2491" t="s">
        <v>1911</v>
      </c>
      <c r="D28" s="2337"/>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4" t="s">
        <v>615</v>
      </c>
      <c r="D49" s="2495"/>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7" t="s">
        <v>899</v>
      </c>
      <c r="D62" s="2488"/>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7" t="s">
        <v>757</v>
      </c>
      <c r="D76" s="2488"/>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60"/>
  <sheetViews>
    <sheetView showGridLines="0" showZeros="0" zoomScale="110" zoomScaleNormal="110" workbookViewId="0">
      <selection activeCell="A14" sqref="A14:D1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9" t="s">
        <v>2021</v>
      </c>
      <c r="B4" s="2520"/>
      <c r="C4" s="2520"/>
      <c r="D4" s="2520"/>
      <c r="E4" s="2520"/>
      <c r="F4" s="2520"/>
      <c r="G4" s="2520"/>
      <c r="H4" s="2520"/>
      <c r="I4" s="2520"/>
      <c r="J4" s="2520"/>
      <c r="K4" s="2520"/>
      <c r="L4" s="252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508" t="str">
        <f>COVER!A17</f>
        <v>Quincy Public SD 172</v>
      </c>
      <c r="B7" s="2509"/>
      <c r="C7" s="2509"/>
      <c r="D7" s="2521"/>
      <c r="E7" s="2522">
        <f>COVER!A13</f>
        <v>1001172022</v>
      </c>
      <c r="F7" s="2523"/>
      <c r="G7" s="2524" t="str">
        <f>COVER!T23</f>
        <v>060-0002582</v>
      </c>
      <c r="H7" s="2525"/>
      <c r="I7" s="2525"/>
      <c r="J7" s="2525"/>
      <c r="K7" s="2525"/>
      <c r="L7" s="2526"/>
    </row>
    <row r="8" spans="1:29" ht="13.5" customHeight="1" x14ac:dyDescent="0.2">
      <c r="A8" s="2007" t="s">
        <v>1903</v>
      </c>
      <c r="B8" s="1959"/>
      <c r="C8" s="1949"/>
      <c r="D8" s="1949"/>
      <c r="E8" s="1961"/>
      <c r="F8" s="1950"/>
      <c r="G8" s="2010" t="s">
        <v>1386</v>
      </c>
      <c r="H8" s="1279"/>
      <c r="I8" s="1279"/>
      <c r="J8" s="1279"/>
      <c r="K8" s="1279"/>
      <c r="L8" s="1951"/>
    </row>
    <row r="9" spans="1:29" ht="13.5" customHeight="1" x14ac:dyDescent="0.2">
      <c r="A9" s="2527"/>
      <c r="B9" s="2497"/>
      <c r="C9" s="2497"/>
      <c r="D9" s="2497"/>
      <c r="E9" s="2497"/>
      <c r="F9" s="2528"/>
      <c r="G9" s="2496" t="str">
        <f>COVER!T13</f>
        <v>Zumbahlen, Eyth, Surratt, Foote &amp; Flynn, Ltd.</v>
      </c>
      <c r="H9" s="2515"/>
      <c r="I9" s="2515"/>
      <c r="J9" s="2515"/>
      <c r="K9" s="2515"/>
      <c r="L9" s="2529"/>
    </row>
    <row r="10" spans="1:29" ht="13.5" customHeight="1" x14ac:dyDescent="0.2">
      <c r="A10" s="2505" t="str">
        <f>COVER!A38</f>
        <v>Roy Webb</v>
      </c>
      <c r="B10" s="2506"/>
      <c r="C10" s="2506"/>
      <c r="D10" s="2506"/>
      <c r="E10" s="2506"/>
      <c r="F10" s="2507"/>
      <c r="G10" s="2496" t="str">
        <f>COVER!T17</f>
        <v>1395 Lincoln Ave</v>
      </c>
      <c r="H10" s="2498"/>
      <c r="I10" s="2498"/>
      <c r="J10" s="2498"/>
      <c r="K10" s="2498"/>
      <c r="L10" s="2511"/>
    </row>
    <row r="11" spans="1:29" ht="13.5" customHeight="1" x14ac:dyDescent="0.2">
      <c r="A11" s="2007" t="s">
        <v>1905</v>
      </c>
      <c r="B11" s="1959"/>
      <c r="C11" s="1949"/>
      <c r="D11" s="1961"/>
      <c r="E11" s="1949"/>
      <c r="F11" s="1950"/>
      <c r="G11" s="2496" t="str">
        <f>COVER!T19</f>
        <v>Jacksonville</v>
      </c>
      <c r="H11" s="2498"/>
      <c r="I11" s="2498"/>
      <c r="J11" s="2002" t="str">
        <f>COVER!X19</f>
        <v>IL</v>
      </c>
      <c r="K11" s="2002">
        <f>COVER!Z19</f>
        <v>62650</v>
      </c>
      <c r="L11" s="2001"/>
    </row>
    <row r="12" spans="1:29" ht="13.5" customHeight="1" x14ac:dyDescent="0.2">
      <c r="A12" s="2512" t="s">
        <v>1904</v>
      </c>
      <c r="B12" s="2513"/>
      <c r="C12" s="2513"/>
      <c r="D12" s="2513"/>
      <c r="E12" s="2513"/>
      <c r="F12" s="2514"/>
      <c r="G12" s="1918"/>
      <c r="H12" s="1295"/>
      <c r="I12" s="1295"/>
      <c r="J12" s="1295"/>
      <c r="K12" s="1295"/>
      <c r="L12" s="1919"/>
    </row>
    <row r="13" spans="1:29" ht="13.5" customHeight="1" x14ac:dyDescent="0.2">
      <c r="A13" s="2496"/>
      <c r="B13" s="2515"/>
      <c r="C13" s="2515"/>
      <c r="D13" s="2515"/>
      <c r="E13" s="1294"/>
      <c r="F13" s="2003"/>
      <c r="G13" s="2011" t="s">
        <v>1906</v>
      </c>
      <c r="H13" s="1952"/>
      <c r="I13" s="2516" t="str">
        <f>COVER!T25</f>
        <v>vflynn@zescpa.com</v>
      </c>
      <c r="J13" s="2517"/>
      <c r="K13" s="2517"/>
      <c r="L13" s="2518"/>
    </row>
    <row r="14" spans="1:29" ht="13.5" customHeight="1" x14ac:dyDescent="0.2">
      <c r="A14" s="2496" t="str">
        <f>COVER!A19</f>
        <v>1416 Maine Street</v>
      </c>
      <c r="B14" s="2497"/>
      <c r="C14" s="2497"/>
      <c r="D14" s="2497"/>
      <c r="E14" s="2000">
        <v>0</v>
      </c>
      <c r="F14" s="1293"/>
      <c r="G14" s="2012" t="s">
        <v>1385</v>
      </c>
      <c r="H14" s="1279"/>
      <c r="I14" s="1279"/>
      <c r="J14" s="1279"/>
      <c r="K14" s="1279"/>
      <c r="L14" s="1951"/>
    </row>
    <row r="15" spans="1:29" ht="13.5" customHeight="1" x14ac:dyDescent="0.2">
      <c r="A15" s="2496" t="str">
        <f>COVER!A21</f>
        <v>Quincy</v>
      </c>
      <c r="B15" s="2498"/>
      <c r="C15" s="2498"/>
      <c r="D15" s="1278"/>
      <c r="E15" s="1920"/>
      <c r="F15" s="1292"/>
      <c r="G15" s="1999" t="str">
        <f>COVER!T15</f>
        <v>Valerie L. Flynn</v>
      </c>
      <c r="H15" s="1279"/>
      <c r="I15" s="1279"/>
      <c r="J15" s="1279"/>
      <c r="K15" s="1279"/>
      <c r="L15" s="1951"/>
    </row>
    <row r="16" spans="1:29" ht="12.2" customHeight="1" x14ac:dyDescent="0.2">
      <c r="A16" s="1999" t="s">
        <v>2184</v>
      </c>
      <c r="B16" s="1501"/>
      <c r="C16" s="2002">
        <f>COVER!A25</f>
        <v>62301</v>
      </c>
      <c r="D16" s="2002"/>
      <c r="E16" s="2002"/>
      <c r="F16" s="2003"/>
      <c r="G16" s="2499"/>
      <c r="H16" s="2500"/>
      <c r="I16" s="2500"/>
      <c r="J16" s="2500"/>
      <c r="K16" s="2500"/>
      <c r="L16" s="2501"/>
    </row>
    <row r="17" spans="1:13" ht="12.2" customHeight="1" x14ac:dyDescent="0.2">
      <c r="A17" s="2502"/>
      <c r="B17" s="2503"/>
      <c r="C17" s="2503"/>
      <c r="D17" s="2503"/>
      <c r="E17" s="2503"/>
      <c r="F17" s="2504"/>
      <c r="G17" s="2012" t="s">
        <v>1384</v>
      </c>
      <c r="H17" s="1279"/>
      <c r="I17" s="1279"/>
      <c r="J17" s="1279"/>
      <c r="K17" s="2013" t="s">
        <v>1383</v>
      </c>
      <c r="L17" s="1950"/>
      <c r="M17" s="1291"/>
    </row>
    <row r="18" spans="1:13" ht="12.2" customHeight="1" x14ac:dyDescent="0.2">
      <c r="A18" s="2505"/>
      <c r="B18" s="2506"/>
      <c r="C18" s="2506"/>
      <c r="D18" s="2506"/>
      <c r="E18" s="2506"/>
      <c r="F18" s="2507"/>
      <c r="G18" s="2508" t="str">
        <f>COVER!T21</f>
        <v>217-245-5121</v>
      </c>
      <c r="H18" s="2509"/>
      <c r="I18" s="2509"/>
      <c r="J18" s="2509"/>
      <c r="K18" s="2508" t="str">
        <f>COVER!X21</f>
        <v>217-243-3356</v>
      </c>
      <c r="L18" s="251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t="s">
        <v>2172</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2172</v>
      </c>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t="s">
        <v>2172</v>
      </c>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t="s">
        <v>2172</v>
      </c>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2172</v>
      </c>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2172</v>
      </c>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2172</v>
      </c>
      <c r="C38" s="2014" t="s">
        <v>2035</v>
      </c>
      <c r="D38" s="1284"/>
      <c r="E38" s="1284"/>
    </row>
    <row r="39" spans="1:12" ht="9" customHeight="1" x14ac:dyDescent="0.2">
      <c r="B39" s="1283"/>
      <c r="C39" s="2015"/>
      <c r="D39" s="1282"/>
      <c r="E39" s="1282"/>
    </row>
    <row r="40" spans="1:12" s="1277" customFormat="1" ht="13.5" customHeight="1" x14ac:dyDescent="0.2">
      <c r="B40" s="1280" t="s">
        <v>2172</v>
      </c>
      <c r="C40" s="2014" t="s">
        <v>2036</v>
      </c>
      <c r="D40" s="1284"/>
      <c r="E40" s="1284"/>
    </row>
    <row r="41" spans="1:12" ht="9" customHeight="1" x14ac:dyDescent="0.2">
      <c r="A41" s="1286"/>
      <c r="B41" s="1283"/>
      <c r="C41" s="2015"/>
      <c r="D41" s="1282"/>
      <c r="E41" s="1282"/>
    </row>
    <row r="42" spans="1:12" s="1277" customFormat="1" ht="13.5" customHeight="1" x14ac:dyDescent="0.2">
      <c r="B42" s="1280" t="s">
        <v>2172</v>
      </c>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30" t="str">
        <f>'Single Audit Cover'!A7</f>
        <v>Quincy Public SD 172</v>
      </c>
      <c r="B1" s="2531"/>
      <c r="C1" s="2531"/>
      <c r="D1" s="2531"/>
    </row>
    <row r="2" spans="1:11" s="2006" customFormat="1" ht="12.75" x14ac:dyDescent="0.2">
      <c r="A2" s="2532">
        <f>'Single Audit Cover'!E7</f>
        <v>1001172022</v>
      </c>
      <c r="B2" s="2533"/>
      <c r="C2" s="2533"/>
      <c r="D2" s="2533"/>
    </row>
    <row r="3" spans="1:11" s="2006" customFormat="1" ht="12.75" x14ac:dyDescent="0.2">
      <c r="A3" s="2530" t="s">
        <v>1897</v>
      </c>
      <c r="B3" s="2531"/>
      <c r="C3" s="2531"/>
      <c r="D3" s="2531"/>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t="s">
        <v>2172</v>
      </c>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2172</v>
      </c>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2172</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2172</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2172</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2172</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2172</v>
      </c>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t="s">
        <v>2172</v>
      </c>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t="s">
        <v>2172</v>
      </c>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t="s">
        <v>2172</v>
      </c>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t="s">
        <v>2172</v>
      </c>
      <c r="C42" s="1301">
        <v>11</v>
      </c>
      <c r="D42" s="2019" t="s">
        <v>2047</v>
      </c>
      <c r="E42" s="1307"/>
    </row>
    <row r="43" spans="1:5" ht="3" customHeight="1" x14ac:dyDescent="0.2">
      <c r="A43" s="1300"/>
      <c r="B43" s="1320"/>
      <c r="C43" s="1319"/>
      <c r="D43" s="1306"/>
    </row>
    <row r="44" spans="1:5" x14ac:dyDescent="0.2">
      <c r="A44" s="1300"/>
      <c r="B44" s="1956" t="s">
        <v>2172</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t="s">
        <v>2172</v>
      </c>
      <c r="C48" s="1304">
        <f>C44+1</f>
        <v>13</v>
      </c>
      <c r="D48" s="1303" t="s">
        <v>2048</v>
      </c>
    </row>
    <row r="49" spans="1:4" ht="3" customHeight="1" x14ac:dyDescent="0.2">
      <c r="A49" s="1300"/>
      <c r="B49" s="2018"/>
      <c r="C49" s="1304"/>
      <c r="D49" s="1303"/>
    </row>
    <row r="50" spans="1:4" x14ac:dyDescent="0.2">
      <c r="A50" s="1300"/>
      <c r="B50" s="1956" t="s">
        <v>2172</v>
      </c>
      <c r="C50" s="1304">
        <f>C48+1</f>
        <v>14</v>
      </c>
      <c r="D50" s="1303" t="s">
        <v>1424</v>
      </c>
    </row>
    <row r="51" spans="1:4" ht="3" customHeight="1" x14ac:dyDescent="0.2">
      <c r="A51" s="1300"/>
      <c r="B51" s="2018"/>
      <c r="C51" s="1304"/>
      <c r="D51" s="1303"/>
    </row>
    <row r="52" spans="1:4" x14ac:dyDescent="0.2">
      <c r="A52" s="1300"/>
      <c r="B52" s="1956" t="s">
        <v>2172</v>
      </c>
      <c r="C52" s="1304">
        <f>C50+1</f>
        <v>15</v>
      </c>
      <c r="D52" s="1303" t="s">
        <v>1423</v>
      </c>
    </row>
    <row r="53" spans="1:4" ht="3" customHeight="1" x14ac:dyDescent="0.2">
      <c r="A53" s="1300"/>
      <c r="B53" s="2018"/>
      <c r="C53" s="1304"/>
      <c r="D53" s="1303"/>
    </row>
    <row r="54" spans="1:4" x14ac:dyDescent="0.2">
      <c r="A54" s="1300"/>
      <c r="B54" s="1956" t="s">
        <v>2172</v>
      </c>
      <c r="C54" s="1304">
        <f>C52+1</f>
        <v>16</v>
      </c>
      <c r="D54" s="1303" t="s">
        <v>1422</v>
      </c>
    </row>
    <row r="55" spans="1:4" ht="3" customHeight="1" x14ac:dyDescent="0.2">
      <c r="A55" s="1300"/>
      <c r="B55" s="2018"/>
      <c r="C55" s="1304"/>
      <c r="D55" s="1303"/>
    </row>
    <row r="56" spans="1:4" x14ac:dyDescent="0.2">
      <c r="A56" s="1300"/>
      <c r="B56" s="1956" t="s">
        <v>2172</v>
      </c>
      <c r="C56" s="1304">
        <f>C54+1</f>
        <v>17</v>
      </c>
      <c r="D56" s="1306" t="s">
        <v>1751</v>
      </c>
    </row>
    <row r="57" spans="1:4" ht="10.5" customHeight="1" x14ac:dyDescent="0.2">
      <c r="A57" s="1300"/>
      <c r="D57" s="1303" t="s">
        <v>2049</v>
      </c>
    </row>
    <row r="58" spans="1:4" x14ac:dyDescent="0.2">
      <c r="A58" s="1300"/>
      <c r="C58" s="1958" t="s">
        <v>2172</v>
      </c>
      <c r="D58" s="1303" t="s">
        <v>1421</v>
      </c>
    </row>
    <row r="59" spans="1:4" ht="10.5" customHeight="1" x14ac:dyDescent="0.2">
      <c r="A59" s="1300"/>
      <c r="D59" s="1306" t="s">
        <v>1420</v>
      </c>
    </row>
    <row r="60" spans="1:4" ht="10.5" customHeight="1" x14ac:dyDescent="0.2">
      <c r="A60" s="1300"/>
      <c r="D60" s="2102" t="s">
        <v>2089</v>
      </c>
    </row>
    <row r="61" spans="1:4" ht="10.5" customHeight="1" x14ac:dyDescent="0.2">
      <c r="A61" s="1300"/>
      <c r="C61" s="1958" t="s">
        <v>2172</v>
      </c>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2" t="s">
        <v>2088</v>
      </c>
    </row>
    <row r="65" spans="1:4" x14ac:dyDescent="0.2">
      <c r="A65" s="1300"/>
      <c r="C65" s="1958" t="s">
        <v>2172</v>
      </c>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2" t="s">
        <v>2088</v>
      </c>
    </row>
    <row r="69" spans="1:4" ht="10.5" customHeight="1" x14ac:dyDescent="0.2">
      <c r="A69" s="1300"/>
      <c r="C69" s="1958" t="s">
        <v>2172</v>
      </c>
      <c r="D69" s="1303" t="s">
        <v>1415</v>
      </c>
    </row>
    <row r="70" spans="1:4" ht="10.5" customHeight="1" x14ac:dyDescent="0.2">
      <c r="A70" s="1300"/>
      <c r="D70" s="1318" t="s">
        <v>1414</v>
      </c>
    </row>
    <row r="71" spans="1:4" ht="3" customHeight="1" x14ac:dyDescent="0.2">
      <c r="A71" s="1300"/>
      <c r="D71" s="1306"/>
    </row>
    <row r="72" spans="1:4" x14ac:dyDescent="0.2">
      <c r="A72" s="1300"/>
      <c r="B72" s="1956" t="s">
        <v>2172</v>
      </c>
      <c r="C72" s="1304">
        <f>C56+1</f>
        <v>18</v>
      </c>
      <c r="D72" s="1308" t="s">
        <v>1413</v>
      </c>
    </row>
    <row r="73" spans="1:4" ht="3" customHeight="1" x14ac:dyDescent="0.2">
      <c r="A73" s="1300"/>
      <c r="B73" s="2018"/>
      <c r="C73" s="1304"/>
      <c r="D73" s="1308"/>
    </row>
    <row r="74" spans="1:4" x14ac:dyDescent="0.2">
      <c r="A74" s="1300"/>
      <c r="B74" s="1956" t="s">
        <v>2172</v>
      </c>
      <c r="C74" s="1304">
        <f>C72+1</f>
        <v>19</v>
      </c>
      <c r="D74" s="1303" t="s">
        <v>1412</v>
      </c>
    </row>
    <row r="75" spans="1:4" ht="3" customHeight="1" x14ac:dyDescent="0.2">
      <c r="A75" s="1300"/>
      <c r="B75" s="2018"/>
      <c r="C75" s="1304"/>
      <c r="D75" s="1303"/>
    </row>
    <row r="76" spans="1:4" x14ac:dyDescent="0.2">
      <c r="A76" s="1300"/>
      <c r="B76" s="1956" t="s">
        <v>2172</v>
      </c>
      <c r="C76" s="1304">
        <f>C74+1</f>
        <v>20</v>
      </c>
      <c r="D76" s="1316" t="s">
        <v>1411</v>
      </c>
    </row>
    <row r="77" spans="1:4" ht="3" customHeight="1" x14ac:dyDescent="0.2">
      <c r="A77" s="1300"/>
      <c r="B77" s="2018"/>
      <c r="C77" s="1304"/>
      <c r="D77" s="1316"/>
    </row>
    <row r="78" spans="1:4" x14ac:dyDescent="0.2">
      <c r="A78" s="1300"/>
      <c r="B78" s="1956" t="s">
        <v>2172</v>
      </c>
      <c r="C78" s="1304">
        <f>C76+1</f>
        <v>21</v>
      </c>
      <c r="D78" s="1306" t="s">
        <v>1410</v>
      </c>
    </row>
    <row r="79" spans="1:4" ht="3" customHeight="1" x14ac:dyDescent="0.2">
      <c r="A79" s="1300"/>
      <c r="B79" s="2018"/>
      <c r="C79" s="1304"/>
      <c r="D79" s="1306"/>
    </row>
    <row r="80" spans="1:4" x14ac:dyDescent="0.2">
      <c r="A80" s="1300"/>
      <c r="B80" s="1956" t="s">
        <v>2172</v>
      </c>
      <c r="C80" s="1304">
        <f>C78+1</f>
        <v>22</v>
      </c>
      <c r="D80" s="1317" t="s">
        <v>1409</v>
      </c>
    </row>
    <row r="81" spans="1:4" ht="3" customHeight="1" x14ac:dyDescent="0.2">
      <c r="A81" s="1300"/>
      <c r="B81" s="2018"/>
      <c r="C81" s="1304"/>
      <c r="D81" s="1317"/>
    </row>
    <row r="82" spans="1:4" x14ac:dyDescent="0.2">
      <c r="A82" s="1300"/>
      <c r="B82" s="1956" t="s">
        <v>2172</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t="s">
        <v>2172</v>
      </c>
      <c r="C85" s="1304">
        <f>C82+1</f>
        <v>24</v>
      </c>
      <c r="D85" s="1303" t="s">
        <v>1407</v>
      </c>
    </row>
    <row r="86" spans="1:4" ht="3" customHeight="1" x14ac:dyDescent="0.2">
      <c r="A86" s="1300"/>
      <c r="B86" s="2018"/>
      <c r="C86" s="1304"/>
      <c r="D86" s="1303"/>
    </row>
    <row r="87" spans="1:4" x14ac:dyDescent="0.2">
      <c r="A87" s="1300"/>
      <c r="B87" s="1956" t="s">
        <v>2172</v>
      </c>
      <c r="C87" s="1304">
        <f>C85+1</f>
        <v>25</v>
      </c>
      <c r="D87" s="1303" t="s">
        <v>1406</v>
      </c>
    </row>
    <row r="88" spans="1:4" ht="3" customHeight="1" x14ac:dyDescent="0.2">
      <c r="A88" s="1300"/>
      <c r="B88" s="2018"/>
      <c r="C88" s="1304"/>
      <c r="D88" s="1303"/>
    </row>
    <row r="89" spans="1:4" x14ac:dyDescent="0.2">
      <c r="A89" s="1300"/>
      <c r="B89" s="1956" t="s">
        <v>2172</v>
      </c>
      <c r="C89" s="1304">
        <f>C87+1</f>
        <v>26</v>
      </c>
      <c r="D89" s="1303" t="s">
        <v>1405</v>
      </c>
    </row>
    <row r="90" spans="1:4" ht="3" customHeight="1" x14ac:dyDescent="0.2">
      <c r="A90" s="1300"/>
      <c r="B90" s="2018"/>
      <c r="C90" s="1304"/>
      <c r="D90" s="1303"/>
    </row>
    <row r="91" spans="1:4" x14ac:dyDescent="0.2">
      <c r="A91" s="1300"/>
      <c r="B91" s="1956" t="s">
        <v>2172</v>
      </c>
      <c r="C91" s="1304">
        <f>C89+1</f>
        <v>27</v>
      </c>
      <c r="D91" s="1303" t="s">
        <v>2052</v>
      </c>
    </row>
    <row r="92" spans="1:4" x14ac:dyDescent="0.2">
      <c r="A92" s="1300"/>
      <c r="B92" s="1309"/>
      <c r="C92" s="1958" t="s">
        <v>2172</v>
      </c>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t="s">
        <v>2172</v>
      </c>
      <c r="C96" s="1304">
        <f>C91+1</f>
        <v>28</v>
      </c>
      <c r="D96" s="1303" t="s">
        <v>2054</v>
      </c>
    </row>
    <row r="97" spans="1:4" ht="3" customHeight="1" x14ac:dyDescent="0.2">
      <c r="A97" s="1300"/>
      <c r="B97" s="2018"/>
      <c r="C97" s="1304"/>
      <c r="D97" s="1303"/>
    </row>
    <row r="98" spans="1:4" x14ac:dyDescent="0.2">
      <c r="A98" s="1300"/>
      <c r="B98" s="1956" t="s">
        <v>2172</v>
      </c>
      <c r="C98" s="1304">
        <f>C96+1</f>
        <v>29</v>
      </c>
      <c r="D98" s="1312" t="s">
        <v>1403</v>
      </c>
    </row>
    <row r="99" spans="1:4" ht="3" customHeight="1" x14ac:dyDescent="0.2">
      <c r="A99" s="1300"/>
      <c r="B99" s="2018"/>
      <c r="C99" s="1304"/>
      <c r="D99" s="1312"/>
    </row>
    <row r="100" spans="1:4" x14ac:dyDescent="0.2">
      <c r="A100" s="1300"/>
      <c r="B100" s="1956" t="s">
        <v>2172</v>
      </c>
      <c r="C100" s="1304">
        <f>C98+1</f>
        <v>30</v>
      </c>
      <c r="D100" s="1303" t="s">
        <v>2055</v>
      </c>
    </row>
    <row r="101" spans="1:4" ht="3" customHeight="1" x14ac:dyDescent="0.2">
      <c r="A101" s="1300"/>
      <c r="B101" s="2018"/>
      <c r="C101" s="1304"/>
      <c r="D101" s="2020"/>
    </row>
    <row r="102" spans="1:4" x14ac:dyDescent="0.2">
      <c r="A102" s="1300"/>
      <c r="B102" s="1956" t="s">
        <v>2172</v>
      </c>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t="s">
        <v>2172</v>
      </c>
      <c r="C106" s="1304">
        <f>C102+1</f>
        <v>32</v>
      </c>
      <c r="D106" s="1306" t="s">
        <v>2057</v>
      </c>
    </row>
    <row r="107" spans="1:4" ht="3" customHeight="1" x14ac:dyDescent="0.2">
      <c r="A107" s="1300"/>
      <c r="B107" s="2018"/>
      <c r="C107" s="1304"/>
      <c r="D107" s="1306"/>
    </row>
    <row r="108" spans="1:4" x14ac:dyDescent="0.2">
      <c r="A108" s="1300"/>
      <c r="B108" s="1956" t="s">
        <v>2172</v>
      </c>
      <c r="C108" s="1304">
        <v>33</v>
      </c>
      <c r="D108" s="1306" t="s">
        <v>1401</v>
      </c>
    </row>
    <row r="109" spans="1:4" ht="3" customHeight="1" x14ac:dyDescent="0.2">
      <c r="A109" s="1300"/>
      <c r="B109" s="2018"/>
      <c r="C109" s="1304"/>
      <c r="D109" s="1306"/>
    </row>
    <row r="110" spans="1:4" x14ac:dyDescent="0.2">
      <c r="A110" s="1300"/>
      <c r="B110" s="1956" t="s">
        <v>2172</v>
      </c>
      <c r="C110" s="1304">
        <f>C108+1</f>
        <v>34</v>
      </c>
      <c r="D110" s="1306" t="s">
        <v>1400</v>
      </c>
    </row>
    <row r="111" spans="1:4" ht="3" customHeight="1" x14ac:dyDescent="0.2">
      <c r="A111" s="1300"/>
      <c r="B111" s="2018"/>
      <c r="C111" s="1304"/>
      <c r="D111" s="1306"/>
    </row>
    <row r="112" spans="1:4" x14ac:dyDescent="0.2">
      <c r="A112" s="1300"/>
      <c r="B112" s="1956" t="s">
        <v>2172</v>
      </c>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t="s">
        <v>2172</v>
      </c>
      <c r="C115" s="1304">
        <f>C112+1</f>
        <v>36</v>
      </c>
      <c r="D115" s="1303" t="s">
        <v>1397</v>
      </c>
    </row>
    <row r="116" spans="1:4" ht="3" customHeight="1" x14ac:dyDescent="0.2">
      <c r="A116" s="1300"/>
      <c r="B116" s="2018"/>
      <c r="C116" s="1304"/>
      <c r="D116" s="1303"/>
    </row>
    <row r="117" spans="1:4" x14ac:dyDescent="0.2">
      <c r="A117" s="1300"/>
      <c r="B117" s="1956" t="s">
        <v>2172</v>
      </c>
      <c r="C117" s="1304">
        <f>C115+1</f>
        <v>37</v>
      </c>
      <c r="D117" s="1303" t="s">
        <v>1753</v>
      </c>
    </row>
    <row r="118" spans="1:4" ht="3" customHeight="1" x14ac:dyDescent="0.2">
      <c r="A118" s="1300"/>
      <c r="B118" s="2018"/>
      <c r="C118" s="1304"/>
      <c r="D118" s="1303"/>
    </row>
    <row r="119" spans="1:4" x14ac:dyDescent="0.2">
      <c r="A119" s="1300"/>
      <c r="B119" s="1956" t="s">
        <v>2172</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t="s">
        <v>2172</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6" t="str">
        <f>'Single Audit Cover'!A7</f>
        <v>Quincy Public SD 172</v>
      </c>
      <c r="B1" s="2536"/>
      <c r="C1" s="2536"/>
      <c r="D1" s="2536"/>
      <c r="E1" s="2536"/>
    </row>
    <row r="2" spans="1:5" x14ac:dyDescent="0.2">
      <c r="A2" s="2537">
        <f>'Single Audit Cover'!E7</f>
        <v>1001172022</v>
      </c>
      <c r="B2" s="2537"/>
      <c r="C2" s="2537"/>
      <c r="D2" s="2537"/>
      <c r="E2" s="2537"/>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'Acct Summary 7-8'!C7</f>
        <v>8539441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328786</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-523394</v>
      </c>
    </row>
    <row r="19" spans="1:4" ht="13.5" thickBot="1" x14ac:dyDescent="0.25">
      <c r="A19" s="2024" t="s">
        <v>1451</v>
      </c>
      <c r="D19" s="1343">
        <f>SUM(D10:D17)</f>
        <v>8344833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8" t="s">
        <v>2302</v>
      </c>
      <c r="B24" s="2539"/>
      <c r="D24" s="1336">
        <v>5805</v>
      </c>
    </row>
    <row r="25" spans="1:4" x14ac:dyDescent="0.2">
      <c r="A25" s="2534"/>
      <c r="B25" s="2535"/>
      <c r="D25" s="1336"/>
    </row>
    <row r="26" spans="1:4" x14ac:dyDescent="0.2">
      <c r="A26" s="2534"/>
      <c r="B26" s="2535"/>
      <c r="D26" s="1336"/>
    </row>
    <row r="27" spans="1:4" x14ac:dyDescent="0.2">
      <c r="A27" s="2534"/>
      <c r="B27" s="2535"/>
      <c r="D27" s="1336"/>
    </row>
    <row r="28" spans="1:4" x14ac:dyDescent="0.2">
      <c r="A28" s="2534"/>
      <c r="B28" s="2535"/>
      <c r="D28" s="1336"/>
    </row>
    <row r="29" spans="1:4" x14ac:dyDescent="0.2">
      <c r="A29" s="2534"/>
      <c r="B29" s="2535"/>
      <c r="D29" s="1336"/>
    </row>
    <row r="30" spans="1:4" x14ac:dyDescent="0.2">
      <c r="A30" s="2534"/>
      <c r="B30" s="2535"/>
      <c r="D30" s="1336"/>
    </row>
    <row r="32" spans="1:4" x14ac:dyDescent="0.2">
      <c r="A32" s="1338" t="s">
        <v>1449</v>
      </c>
      <c r="D32" s="1341">
        <f>SUM(D19:D30)</f>
        <v>8350638</v>
      </c>
    </row>
    <row r="33" spans="1:4" x14ac:dyDescent="0.2">
      <c r="D33" s="1340"/>
    </row>
    <row r="34" spans="1:4" x14ac:dyDescent="0.2">
      <c r="A34" s="1331" t="s">
        <v>1448</v>
      </c>
    </row>
    <row r="35" spans="1:4" x14ac:dyDescent="0.2">
      <c r="A35" s="1331" t="s">
        <v>1447</v>
      </c>
      <c r="B35" s="1333" t="s">
        <v>1446</v>
      </c>
      <c r="D35" s="1339">
        <v>8350638</v>
      </c>
    </row>
    <row r="37" spans="1:4" x14ac:dyDescent="0.2">
      <c r="A37" s="1338" t="s">
        <v>1445</v>
      </c>
    </row>
    <row r="39" spans="1:4" ht="13.35" customHeight="1" x14ac:dyDescent="0.2">
      <c r="A39" s="1337" t="s">
        <v>1444</v>
      </c>
    </row>
    <row r="40" spans="1:4" x14ac:dyDescent="0.2">
      <c r="A40" s="2534"/>
      <c r="B40" s="2535"/>
      <c r="D40" s="1336"/>
    </row>
    <row r="41" spans="1:4" x14ac:dyDescent="0.2">
      <c r="A41" s="2534"/>
      <c r="B41" s="2535"/>
      <c r="D41" s="1335"/>
    </row>
    <row r="42" spans="1:4" x14ac:dyDescent="0.2">
      <c r="A42" s="2534"/>
      <c r="B42" s="2535"/>
      <c r="D42" s="1335"/>
    </row>
    <row r="43" spans="1:4" x14ac:dyDescent="0.2">
      <c r="A43" s="2534"/>
      <c r="B43" s="2535"/>
      <c r="D43" s="1335"/>
    </row>
    <row r="44" spans="1:4" x14ac:dyDescent="0.2">
      <c r="A44" s="2534"/>
      <c r="B44" s="2535"/>
      <c r="D44" s="1335"/>
    </row>
    <row r="45" spans="1:4" x14ac:dyDescent="0.2">
      <c r="A45" s="2534"/>
      <c r="B45" s="2535"/>
      <c r="D45" s="1335"/>
    </row>
    <row r="47" spans="1:4" x14ac:dyDescent="0.2">
      <c r="B47" s="1334" t="s">
        <v>1443</v>
      </c>
      <c r="C47" s="1334"/>
      <c r="D47" s="1916">
        <f>SUM(D35:D46)</f>
        <v>8350638</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N151"/>
  <sheetViews>
    <sheetView showGridLines="0" topLeftCell="A16" zoomScaleNormal="100" workbookViewId="0">
      <selection activeCell="B34" sqref="B3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SD 172</v>
      </c>
      <c r="C1" s="2541"/>
      <c r="D1" s="2541"/>
      <c r="E1" s="2541"/>
      <c r="F1" s="2541"/>
      <c r="G1" s="2541"/>
      <c r="H1" s="2541"/>
      <c r="I1" s="2541"/>
      <c r="J1" s="2541"/>
      <c r="K1" s="2541"/>
      <c r="L1" s="2541"/>
      <c r="M1" s="2541"/>
    </row>
    <row r="2" spans="2:14" ht="15" x14ac:dyDescent="0.2">
      <c r="B2" s="2542">
        <f>'Single Audit Cover'!E7</f>
        <v>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6" t="s">
        <v>2092</v>
      </c>
      <c r="C11" s="1377"/>
      <c r="D11" s="1376"/>
      <c r="E11" s="1375"/>
      <c r="F11" s="1375"/>
      <c r="G11" s="1375"/>
      <c r="H11" s="1375"/>
      <c r="I11" s="1375"/>
      <c r="J11" s="1375"/>
      <c r="K11" s="1375"/>
      <c r="L11" s="1375"/>
      <c r="M11" s="1375"/>
    </row>
    <row r="12" spans="2:14" ht="20.100000000000001" customHeight="1" x14ac:dyDescent="0.2">
      <c r="B12" s="1374" t="s">
        <v>2100</v>
      </c>
      <c r="C12" s="1373">
        <v>10.555</v>
      </c>
      <c r="D12" s="1372">
        <v>2016</v>
      </c>
      <c r="E12" s="1371">
        <v>90367</v>
      </c>
      <c r="F12" s="1371"/>
      <c r="G12" s="1371">
        <v>90367</v>
      </c>
      <c r="H12" s="1371"/>
      <c r="I12" s="1371"/>
      <c r="J12" s="1371"/>
      <c r="K12" s="1371"/>
      <c r="L12" s="1375">
        <f t="shared" ref="L12:L24" si="0">+G12+I12+K12</f>
        <v>90367</v>
      </c>
      <c r="M12" s="1371" t="s">
        <v>2093</v>
      </c>
    </row>
    <row r="13" spans="2:14" ht="20.100000000000001" customHeight="1" x14ac:dyDescent="0.2">
      <c r="B13" s="1374" t="s">
        <v>2100</v>
      </c>
      <c r="C13" s="1373">
        <v>10.555</v>
      </c>
      <c r="D13" s="1372">
        <v>2017</v>
      </c>
      <c r="E13" s="1371"/>
      <c r="F13" s="2116">
        <v>108958</v>
      </c>
      <c r="G13" s="1371"/>
      <c r="H13" s="1371"/>
      <c r="I13" s="2116">
        <v>108958</v>
      </c>
      <c r="J13" s="1371"/>
      <c r="K13" s="1371"/>
      <c r="L13" s="1375">
        <f t="shared" si="0"/>
        <v>108958</v>
      </c>
      <c r="M13" s="1371" t="s">
        <v>2093</v>
      </c>
    </row>
    <row r="14" spans="2:14" ht="30.6" customHeight="1" x14ac:dyDescent="0.2">
      <c r="B14" s="2106" t="s">
        <v>2094</v>
      </c>
      <c r="C14" s="1373"/>
      <c r="D14" s="1372"/>
      <c r="E14" s="1371"/>
      <c r="F14" s="1371"/>
      <c r="G14" s="1371"/>
      <c r="H14" s="1371"/>
      <c r="I14" s="1371"/>
      <c r="J14" s="1371"/>
      <c r="K14" s="1371"/>
      <c r="L14" s="1375"/>
      <c r="M14" s="1371"/>
    </row>
    <row r="15" spans="2:14" ht="20.100000000000001" customHeight="1" x14ac:dyDescent="0.2">
      <c r="B15" s="1374" t="s">
        <v>2097</v>
      </c>
      <c r="C15" s="1373">
        <v>10.555</v>
      </c>
      <c r="D15" s="1372">
        <v>2016</v>
      </c>
      <c r="E15" s="1371">
        <v>162497</v>
      </c>
      <c r="F15" s="1371"/>
      <c r="G15" s="1371">
        <v>162497</v>
      </c>
      <c r="H15" s="1371"/>
      <c r="I15" s="1371"/>
      <c r="J15" s="1371"/>
      <c r="K15" s="1371"/>
      <c r="L15" s="1375">
        <f t="shared" si="0"/>
        <v>162497</v>
      </c>
      <c r="M15" s="1371" t="s">
        <v>2093</v>
      </c>
    </row>
    <row r="16" spans="2:14" ht="20.100000000000001" customHeight="1" x14ac:dyDescent="0.2">
      <c r="B16" s="1374" t="s">
        <v>2097</v>
      </c>
      <c r="C16" s="1373">
        <v>10.555</v>
      </c>
      <c r="D16" s="1372">
        <v>2017</v>
      </c>
      <c r="E16" s="1371"/>
      <c r="F16" s="2116">
        <v>219828</v>
      </c>
      <c r="G16" s="1371"/>
      <c r="H16" s="1371"/>
      <c r="I16" s="2116">
        <v>219828</v>
      </c>
      <c r="J16" s="1371"/>
      <c r="K16" s="1371"/>
      <c r="L16" s="1375">
        <f t="shared" si="0"/>
        <v>219828</v>
      </c>
      <c r="M16" s="1371" t="s">
        <v>2093</v>
      </c>
    </row>
    <row r="17" spans="2:14" ht="20.100000000000001" customHeight="1" x14ac:dyDescent="0.2">
      <c r="B17" s="1374" t="s">
        <v>2098</v>
      </c>
      <c r="C17" s="1373">
        <v>10.555</v>
      </c>
      <c r="D17" s="1372" t="s">
        <v>2095</v>
      </c>
      <c r="E17" s="1371">
        <v>1273506</v>
      </c>
      <c r="F17" s="1371">
        <v>452042</v>
      </c>
      <c r="G17" s="1371">
        <v>1444648</v>
      </c>
      <c r="H17" s="1371"/>
      <c r="I17" s="2116">
        <v>280900</v>
      </c>
      <c r="J17" s="1371"/>
      <c r="K17" s="1371"/>
      <c r="L17" s="1375">
        <f t="shared" si="0"/>
        <v>1725548</v>
      </c>
      <c r="M17" s="1371" t="s">
        <v>2093</v>
      </c>
    </row>
    <row r="18" spans="2:14" ht="20.100000000000001" customHeight="1" x14ac:dyDescent="0.2">
      <c r="B18" s="1374" t="s">
        <v>2099</v>
      </c>
      <c r="C18" s="1373">
        <v>10.555</v>
      </c>
      <c r="D18" s="1372" t="s">
        <v>2096</v>
      </c>
      <c r="E18" s="1371"/>
      <c r="F18" s="1371">
        <v>1458428</v>
      </c>
      <c r="G18" s="1371"/>
      <c r="H18" s="1371"/>
      <c r="I18" s="2116">
        <v>1464396</v>
      </c>
      <c r="J18" s="1371"/>
      <c r="K18" s="1371"/>
      <c r="L18" s="1375">
        <f t="shared" si="0"/>
        <v>1464396</v>
      </c>
      <c r="M18" s="1371" t="s">
        <v>2093</v>
      </c>
    </row>
    <row r="19" spans="2:14" ht="20.100000000000001" customHeight="1" x14ac:dyDescent="0.2">
      <c r="B19" s="1374" t="s">
        <v>2101</v>
      </c>
      <c r="C19" s="1373"/>
      <c r="D19" s="1372"/>
      <c r="E19" s="2107">
        <f>SUM(E12:E18)</f>
        <v>1526370</v>
      </c>
      <c r="F19" s="2107">
        <f t="shared" ref="F19:L19" si="1">SUM(F12:F18)</f>
        <v>2239256</v>
      </c>
      <c r="G19" s="2107">
        <f t="shared" si="1"/>
        <v>1697512</v>
      </c>
      <c r="H19" s="2107">
        <f t="shared" si="1"/>
        <v>0</v>
      </c>
      <c r="I19" s="2107">
        <f t="shared" si="1"/>
        <v>2074082</v>
      </c>
      <c r="J19" s="2107">
        <f t="shared" si="1"/>
        <v>0</v>
      </c>
      <c r="K19" s="2107">
        <f t="shared" si="1"/>
        <v>0</v>
      </c>
      <c r="L19" s="2107">
        <f t="shared" si="1"/>
        <v>3771594</v>
      </c>
      <c r="M19" s="2107" t="s">
        <v>2093</v>
      </c>
    </row>
    <row r="20" spans="2:14" ht="20.100000000000001" customHeight="1" x14ac:dyDescent="0.2">
      <c r="B20" s="1374" t="s">
        <v>2102</v>
      </c>
      <c r="C20" s="1373">
        <v>10.553000000000001</v>
      </c>
      <c r="D20" s="1372" t="s">
        <v>2103</v>
      </c>
      <c r="E20" s="1371">
        <v>382696</v>
      </c>
      <c r="F20" s="1371">
        <v>131873</v>
      </c>
      <c r="G20" s="1371">
        <v>435400</v>
      </c>
      <c r="H20" s="1371"/>
      <c r="I20" s="2116">
        <v>79169</v>
      </c>
      <c r="J20" s="1371"/>
      <c r="K20" s="1371"/>
      <c r="L20" s="1375">
        <f t="shared" si="0"/>
        <v>514569</v>
      </c>
      <c r="M20" s="1371" t="s">
        <v>2093</v>
      </c>
    </row>
    <row r="21" spans="2:14" ht="20.100000000000001" customHeight="1" x14ac:dyDescent="0.2">
      <c r="B21" s="1374" t="s">
        <v>2104</v>
      </c>
      <c r="C21" s="1373">
        <v>10.553000000000001</v>
      </c>
      <c r="D21" s="1372" t="s">
        <v>2105</v>
      </c>
      <c r="E21" s="1371"/>
      <c r="F21" s="1371">
        <v>439627</v>
      </c>
      <c r="G21" s="1371"/>
      <c r="H21" s="1371"/>
      <c r="I21" s="2116">
        <v>441381</v>
      </c>
      <c r="J21" s="1371"/>
      <c r="K21" s="1371"/>
      <c r="L21" s="1375">
        <f t="shared" si="0"/>
        <v>441381</v>
      </c>
      <c r="M21" s="1371" t="s">
        <v>2093</v>
      </c>
    </row>
    <row r="22" spans="2:14" ht="20.100000000000001" customHeight="1" x14ac:dyDescent="0.2">
      <c r="B22" s="1374" t="s">
        <v>2106</v>
      </c>
      <c r="C22" s="1373"/>
      <c r="D22" s="1372"/>
      <c r="E22" s="2107">
        <f>+E20+E21</f>
        <v>382696</v>
      </c>
      <c r="F22" s="2107">
        <f t="shared" ref="F22:L22" si="2">+F20+F21</f>
        <v>571500</v>
      </c>
      <c r="G22" s="2107">
        <f t="shared" si="2"/>
        <v>435400</v>
      </c>
      <c r="H22" s="2107">
        <f t="shared" si="2"/>
        <v>0</v>
      </c>
      <c r="I22" s="2107">
        <f t="shared" si="2"/>
        <v>520550</v>
      </c>
      <c r="J22" s="2107">
        <f t="shared" si="2"/>
        <v>0</v>
      </c>
      <c r="K22" s="2107">
        <f t="shared" si="2"/>
        <v>0</v>
      </c>
      <c r="L22" s="2107">
        <f t="shared" si="2"/>
        <v>955950</v>
      </c>
      <c r="M22" s="2107" t="s">
        <v>2093</v>
      </c>
    </row>
    <row r="23" spans="2:14" ht="20.100000000000001" customHeight="1" x14ac:dyDescent="0.2">
      <c r="B23" s="1374" t="s">
        <v>2107</v>
      </c>
      <c r="C23" s="1373">
        <v>10.558999999999999</v>
      </c>
      <c r="D23" s="1372" t="s">
        <v>2108</v>
      </c>
      <c r="E23" s="1371"/>
      <c r="F23" s="1371">
        <v>61528</v>
      </c>
      <c r="G23" s="1371">
        <v>39039</v>
      </c>
      <c r="H23" s="1371"/>
      <c r="I23" s="1371">
        <v>22489</v>
      </c>
      <c r="J23" s="1371"/>
      <c r="K23" s="1371"/>
      <c r="L23" s="1375">
        <f t="shared" si="0"/>
        <v>61528</v>
      </c>
      <c r="M23" s="1371" t="s">
        <v>2093</v>
      </c>
    </row>
    <row r="24" spans="2:14" ht="20.100000000000001" customHeight="1" x14ac:dyDescent="0.2">
      <c r="B24" s="1374" t="s">
        <v>2107</v>
      </c>
      <c r="C24" s="1373">
        <v>10.558999999999999</v>
      </c>
      <c r="D24" s="1372" t="s">
        <v>2109</v>
      </c>
      <c r="E24" s="1371"/>
      <c r="F24" s="1371"/>
      <c r="G24" s="1371"/>
      <c r="H24" s="1371"/>
      <c r="I24" s="2116">
        <v>43844</v>
      </c>
      <c r="J24" s="1371"/>
      <c r="K24" s="1371"/>
      <c r="L24" s="1375">
        <f t="shared" si="0"/>
        <v>43844</v>
      </c>
      <c r="M24" s="1371" t="s">
        <v>2093</v>
      </c>
    </row>
    <row r="25" spans="2:14" ht="20.100000000000001" customHeight="1" x14ac:dyDescent="0.2">
      <c r="B25" s="2106" t="s">
        <v>2110</v>
      </c>
      <c r="C25" s="2108"/>
      <c r="D25" s="2109"/>
      <c r="E25" s="2107">
        <f>+E23+E24</f>
        <v>0</v>
      </c>
      <c r="F25" s="2107">
        <f t="shared" ref="F25:L25" si="3">+F23+F24</f>
        <v>61528</v>
      </c>
      <c r="G25" s="2107">
        <f t="shared" si="3"/>
        <v>39039</v>
      </c>
      <c r="H25" s="2107">
        <f t="shared" si="3"/>
        <v>0</v>
      </c>
      <c r="I25" s="2107">
        <f t="shared" si="3"/>
        <v>66333</v>
      </c>
      <c r="J25" s="2107">
        <f t="shared" si="3"/>
        <v>0</v>
      </c>
      <c r="K25" s="2107">
        <f t="shared" si="3"/>
        <v>0</v>
      </c>
      <c r="L25" s="2107">
        <f t="shared" si="3"/>
        <v>105372</v>
      </c>
      <c r="M25" s="2107" t="s">
        <v>2093</v>
      </c>
    </row>
    <row r="26" spans="2:14" ht="20.100000000000001" customHeight="1" x14ac:dyDescent="0.2">
      <c r="B26" s="1374"/>
      <c r="C26" s="1373"/>
      <c r="D26" s="1372"/>
      <c r="E26" s="1371"/>
      <c r="F26" s="1371"/>
      <c r="G26" s="1371"/>
      <c r="H26" s="1371"/>
      <c r="I26" s="1371"/>
      <c r="J26" s="1371"/>
      <c r="K26" s="1371"/>
      <c r="L26" s="1375"/>
      <c r="M26" s="1371"/>
    </row>
    <row r="27" spans="2:14" ht="25.5" x14ac:dyDescent="0.2">
      <c r="B27" s="2110" t="s">
        <v>2111</v>
      </c>
      <c r="C27" s="2111"/>
      <c r="D27" s="2112"/>
      <c r="E27" s="2113">
        <f>+E19+E22+E25</f>
        <v>1909066</v>
      </c>
      <c r="F27" s="2113">
        <f t="shared" ref="F27:K27" si="4">+F19+F22+F25</f>
        <v>2872284</v>
      </c>
      <c r="G27" s="2113">
        <f t="shared" si="4"/>
        <v>2171951</v>
      </c>
      <c r="H27" s="2113">
        <f t="shared" si="4"/>
        <v>0</v>
      </c>
      <c r="I27" s="2113">
        <f t="shared" si="4"/>
        <v>2660965</v>
      </c>
      <c r="J27" s="2113">
        <f t="shared" si="4"/>
        <v>0</v>
      </c>
      <c r="K27" s="2113">
        <f t="shared" si="4"/>
        <v>0</v>
      </c>
      <c r="L27" s="2113">
        <f>+L19+L22+L25</f>
        <v>4832916</v>
      </c>
      <c r="M27" s="2113" t="s">
        <v>2093</v>
      </c>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1370" t="s">
        <v>2064</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1946</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1466</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2065</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2066</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1940</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1900</v>
      </c>
      <c r="C44" s="1358"/>
      <c r="D44" s="1357"/>
      <c r="E44" s="1355"/>
      <c r="F44" s="1355"/>
      <c r="G44" s="1355"/>
      <c r="H44" s="1355"/>
      <c r="I44" s="1355"/>
      <c r="J44" s="1355"/>
      <c r="K44" s="1356"/>
      <c r="L44" s="1356"/>
      <c r="M44" s="1355"/>
    </row>
    <row r="45" spans="2:13" ht="11.25" customHeight="1" x14ac:dyDescent="0.2">
      <c r="B45" s="1355" t="s">
        <v>2067</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N154"/>
  <sheetViews>
    <sheetView showGridLines="0" topLeftCell="A16" zoomScaleNormal="100" workbookViewId="0">
      <selection activeCell="L29" sqref="L2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SD 172</v>
      </c>
      <c r="C1" s="2541"/>
      <c r="D1" s="2541"/>
      <c r="E1" s="2541"/>
      <c r="F1" s="2541"/>
      <c r="G1" s="2541"/>
      <c r="H1" s="2541"/>
      <c r="I1" s="2541"/>
      <c r="J1" s="2541"/>
      <c r="K1" s="2541"/>
      <c r="L1" s="2541"/>
      <c r="M1" s="2541"/>
    </row>
    <row r="2" spans="2:14" ht="15" x14ac:dyDescent="0.2">
      <c r="B2" s="2542">
        <f>'Single Audit Cover'!E7</f>
        <v>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33.75" x14ac:dyDescent="0.2">
      <c r="B11" s="2106" t="s">
        <v>2112</v>
      </c>
      <c r="C11" s="1377"/>
      <c r="D11" s="1376"/>
      <c r="E11" s="1375"/>
      <c r="F11" s="1375"/>
      <c r="G11" s="1375"/>
      <c r="H11" s="1375"/>
      <c r="I11" s="1375"/>
      <c r="J11" s="1375"/>
      <c r="K11" s="1375"/>
      <c r="L11" s="1375"/>
      <c r="M11" s="1375"/>
    </row>
    <row r="12" spans="2:14" ht="20.100000000000001" customHeight="1" x14ac:dyDescent="0.2">
      <c r="B12" s="1374" t="s">
        <v>2113</v>
      </c>
      <c r="C12" s="1373" t="s">
        <v>2114</v>
      </c>
      <c r="D12" s="1372" t="s">
        <v>2115</v>
      </c>
      <c r="E12" s="1371">
        <v>1799756</v>
      </c>
      <c r="F12" s="1371">
        <v>379944</v>
      </c>
      <c r="G12" s="1371">
        <v>2031788</v>
      </c>
      <c r="H12" s="1371"/>
      <c r="I12" s="2116">
        <v>148029</v>
      </c>
      <c r="J12" s="1371"/>
      <c r="K12" s="1371"/>
      <c r="L12" s="1375">
        <f t="shared" ref="L12:L29" si="0">+G12+I12+K12</f>
        <v>2179817</v>
      </c>
      <c r="M12" s="1371">
        <v>2329969</v>
      </c>
    </row>
    <row r="13" spans="2:14" ht="20.100000000000001" customHeight="1" x14ac:dyDescent="0.2">
      <c r="B13" s="1374" t="s">
        <v>2116</v>
      </c>
      <c r="C13" s="1373" t="s">
        <v>2114</v>
      </c>
      <c r="D13" s="1372" t="s">
        <v>2117</v>
      </c>
      <c r="E13" s="1371"/>
      <c r="F13" s="1371">
        <v>1775746</v>
      </c>
      <c r="G13" s="1371"/>
      <c r="H13" s="1371"/>
      <c r="I13" s="1371">
        <v>1868694</v>
      </c>
      <c r="J13" s="1371"/>
      <c r="K13" s="1371"/>
      <c r="L13" s="1375">
        <f t="shared" si="0"/>
        <v>1868694</v>
      </c>
      <c r="M13" s="1371">
        <v>2473556</v>
      </c>
    </row>
    <row r="14" spans="2:14" ht="20.100000000000001" customHeight="1" x14ac:dyDescent="0.2">
      <c r="B14" s="1374" t="s">
        <v>2118</v>
      </c>
      <c r="C14" s="1373" t="s">
        <v>2114</v>
      </c>
      <c r="D14" s="1372" t="s">
        <v>2119</v>
      </c>
      <c r="E14" s="1371">
        <v>54979</v>
      </c>
      <c r="F14" s="1371">
        <v>8698</v>
      </c>
      <c r="G14" s="1371">
        <v>50311</v>
      </c>
      <c r="H14" s="1371"/>
      <c r="I14" s="2116">
        <v>13366</v>
      </c>
      <c r="J14" s="1371"/>
      <c r="K14" s="1371"/>
      <c r="L14" s="1375">
        <f t="shared" si="0"/>
        <v>63677</v>
      </c>
      <c r="M14" s="1371">
        <v>68880</v>
      </c>
    </row>
    <row r="15" spans="2:14" ht="20.100000000000001" customHeight="1" x14ac:dyDescent="0.2">
      <c r="B15" s="1374" t="s">
        <v>2118</v>
      </c>
      <c r="C15" s="1373" t="s">
        <v>2114</v>
      </c>
      <c r="D15" s="1372" t="s">
        <v>2120</v>
      </c>
      <c r="E15" s="1371"/>
      <c r="F15" s="1371">
        <v>48790</v>
      </c>
      <c r="G15" s="1371"/>
      <c r="H15" s="1371"/>
      <c r="I15" s="1371">
        <v>49931</v>
      </c>
      <c r="J15" s="1371"/>
      <c r="K15" s="1371"/>
      <c r="L15" s="1375">
        <f t="shared" si="0"/>
        <v>49931</v>
      </c>
      <c r="M15" s="1371">
        <v>67167</v>
      </c>
    </row>
    <row r="16" spans="2:14" ht="20.100000000000001" customHeight="1" x14ac:dyDescent="0.2">
      <c r="B16" s="1374" t="s">
        <v>2121</v>
      </c>
      <c r="C16" s="1373" t="s">
        <v>2114</v>
      </c>
      <c r="D16" s="1372" t="s">
        <v>2122</v>
      </c>
      <c r="E16" s="1371">
        <v>48275</v>
      </c>
      <c r="F16" s="1371">
        <v>14261</v>
      </c>
      <c r="G16" s="1371">
        <v>56017</v>
      </c>
      <c r="H16" s="1371"/>
      <c r="I16" s="2116">
        <v>6519</v>
      </c>
      <c r="J16" s="1371"/>
      <c r="K16" s="1371"/>
      <c r="L16" s="1375">
        <f t="shared" si="0"/>
        <v>62536</v>
      </c>
      <c r="M16" s="1371">
        <v>68440</v>
      </c>
    </row>
    <row r="17" spans="2:14" ht="20.100000000000001" customHeight="1" x14ac:dyDescent="0.2">
      <c r="B17" s="1374" t="s">
        <v>2121</v>
      </c>
      <c r="C17" s="1373" t="s">
        <v>2114</v>
      </c>
      <c r="D17" s="1372" t="s">
        <v>2123</v>
      </c>
      <c r="E17" s="1371"/>
      <c r="F17" s="1371">
        <v>50996</v>
      </c>
      <c r="G17" s="1371"/>
      <c r="H17" s="1371"/>
      <c r="I17" s="1371">
        <v>55994</v>
      </c>
      <c r="J17" s="1371"/>
      <c r="K17" s="1371"/>
      <c r="L17" s="1375">
        <f t="shared" si="0"/>
        <v>55994</v>
      </c>
      <c r="M17" s="1371">
        <v>62804</v>
      </c>
    </row>
    <row r="18" spans="2:14" ht="20.100000000000001" customHeight="1" x14ac:dyDescent="0.2">
      <c r="B18" s="2106" t="s">
        <v>2170</v>
      </c>
      <c r="C18" s="1373"/>
      <c r="D18" s="1372"/>
      <c r="E18" s="2107">
        <f>SUM(E12:E17)</f>
        <v>1903010</v>
      </c>
      <c r="F18" s="2107">
        <f t="shared" ref="F18:M18" si="1">SUM(F12:F17)</f>
        <v>2278435</v>
      </c>
      <c r="G18" s="2107">
        <f t="shared" si="1"/>
        <v>2138116</v>
      </c>
      <c r="H18" s="2107">
        <f t="shared" si="1"/>
        <v>0</v>
      </c>
      <c r="I18" s="2107">
        <f t="shared" si="1"/>
        <v>2142533</v>
      </c>
      <c r="J18" s="2107">
        <f t="shared" si="1"/>
        <v>0</v>
      </c>
      <c r="K18" s="2107">
        <f t="shared" si="1"/>
        <v>0</v>
      </c>
      <c r="L18" s="2107">
        <f t="shared" si="1"/>
        <v>4280649</v>
      </c>
      <c r="M18" s="2107">
        <f t="shared" si="1"/>
        <v>5070816</v>
      </c>
    </row>
    <row r="19" spans="2:14" ht="20.100000000000001" customHeight="1" x14ac:dyDescent="0.2">
      <c r="B19" s="1374" t="s">
        <v>2124</v>
      </c>
      <c r="C19" s="1373" t="s">
        <v>2127</v>
      </c>
      <c r="D19" s="1372" t="s">
        <v>2165</v>
      </c>
      <c r="E19" s="1371">
        <v>176222</v>
      </c>
      <c r="F19" s="1371">
        <v>93069</v>
      </c>
      <c r="G19" s="1371">
        <v>227020</v>
      </c>
      <c r="H19" s="1371"/>
      <c r="I19" s="2116">
        <v>42271</v>
      </c>
      <c r="J19" s="1371"/>
      <c r="K19" s="1371"/>
      <c r="L19" s="1375">
        <f t="shared" si="0"/>
        <v>269291</v>
      </c>
      <c r="M19" s="1371">
        <v>269655</v>
      </c>
    </row>
    <row r="20" spans="2:14" ht="20.100000000000001" customHeight="1" x14ac:dyDescent="0.2">
      <c r="B20" s="1374" t="s">
        <v>2125</v>
      </c>
      <c r="C20" s="1373" t="s">
        <v>2127</v>
      </c>
      <c r="D20" s="1372" t="s">
        <v>2166</v>
      </c>
      <c r="E20" s="1371"/>
      <c r="F20" s="1371">
        <v>144604</v>
      </c>
      <c r="G20" s="1371"/>
      <c r="H20" s="1371"/>
      <c r="I20" s="1371">
        <v>214477</v>
      </c>
      <c r="J20" s="1371"/>
      <c r="K20" s="1371"/>
      <c r="L20" s="1375">
        <f t="shared" si="0"/>
        <v>214477</v>
      </c>
      <c r="M20" s="1371">
        <v>269655</v>
      </c>
    </row>
    <row r="21" spans="2:14" ht="20.100000000000001" customHeight="1" x14ac:dyDescent="0.2">
      <c r="B21" s="2106" t="s">
        <v>2126</v>
      </c>
      <c r="C21" s="2108"/>
      <c r="D21" s="2109"/>
      <c r="E21" s="2107">
        <f>+E19+E20</f>
        <v>176222</v>
      </c>
      <c r="F21" s="2107">
        <f t="shared" ref="F21:M21" si="2">+F19+F20</f>
        <v>237673</v>
      </c>
      <c r="G21" s="2107">
        <f t="shared" si="2"/>
        <v>227020</v>
      </c>
      <c r="H21" s="2107">
        <f t="shared" si="2"/>
        <v>0</v>
      </c>
      <c r="I21" s="2107">
        <f t="shared" si="2"/>
        <v>256748</v>
      </c>
      <c r="J21" s="2107">
        <f t="shared" si="2"/>
        <v>0</v>
      </c>
      <c r="K21" s="2107">
        <f t="shared" si="2"/>
        <v>0</v>
      </c>
      <c r="L21" s="2107">
        <f t="shared" si="2"/>
        <v>483768</v>
      </c>
      <c r="M21" s="2107">
        <f t="shared" si="2"/>
        <v>539310</v>
      </c>
    </row>
    <row r="22" spans="2:14" ht="20.100000000000001" customHeight="1" x14ac:dyDescent="0.2">
      <c r="B22" s="1374" t="s">
        <v>2128</v>
      </c>
      <c r="C22" s="1373" t="s">
        <v>2129</v>
      </c>
      <c r="D22" s="1372" t="s">
        <v>2130</v>
      </c>
      <c r="E22" s="1371">
        <v>96440</v>
      </c>
      <c r="F22" s="1371">
        <v>28921</v>
      </c>
      <c r="G22" s="1371">
        <v>108297</v>
      </c>
      <c r="H22" s="1371"/>
      <c r="I22" s="2116">
        <v>17065</v>
      </c>
      <c r="J22" s="1371"/>
      <c r="K22" s="1371"/>
      <c r="L22" s="1375">
        <f t="shared" si="0"/>
        <v>125362</v>
      </c>
      <c r="M22" s="1371">
        <v>130080</v>
      </c>
    </row>
    <row r="23" spans="2:14" ht="20.100000000000001" customHeight="1" x14ac:dyDescent="0.2">
      <c r="B23" s="1374" t="s">
        <v>2128</v>
      </c>
      <c r="C23" s="1373" t="s">
        <v>2129</v>
      </c>
      <c r="D23" s="1372" t="s">
        <v>2131</v>
      </c>
      <c r="E23" s="1371"/>
      <c r="F23" s="1371">
        <v>6848</v>
      </c>
      <c r="G23" s="1371"/>
      <c r="H23" s="1371"/>
      <c r="I23" s="1371">
        <v>5533</v>
      </c>
      <c r="J23" s="1371"/>
      <c r="K23" s="1371"/>
      <c r="L23" s="1375">
        <f t="shared" si="0"/>
        <v>5533</v>
      </c>
      <c r="M23" s="1371">
        <v>19389</v>
      </c>
    </row>
    <row r="24" spans="2:14" ht="20.100000000000001" customHeight="1" x14ac:dyDescent="0.2">
      <c r="B24" s="2106" t="s">
        <v>2132</v>
      </c>
      <c r="C24" s="2108"/>
      <c r="D24" s="2109"/>
      <c r="E24" s="2107">
        <f>+E22+E23</f>
        <v>96440</v>
      </c>
      <c r="F24" s="2107">
        <f t="shared" ref="F24:M24" si="3">+F22+F23</f>
        <v>35769</v>
      </c>
      <c r="G24" s="2107">
        <f t="shared" si="3"/>
        <v>108297</v>
      </c>
      <c r="H24" s="2107">
        <f t="shared" si="3"/>
        <v>0</v>
      </c>
      <c r="I24" s="2107">
        <f t="shared" si="3"/>
        <v>22598</v>
      </c>
      <c r="J24" s="2107">
        <f t="shared" si="3"/>
        <v>0</v>
      </c>
      <c r="K24" s="2107">
        <f t="shared" si="3"/>
        <v>0</v>
      </c>
      <c r="L24" s="2107">
        <f t="shared" si="3"/>
        <v>130895</v>
      </c>
      <c r="M24" s="2107">
        <f t="shared" si="3"/>
        <v>149469</v>
      </c>
    </row>
    <row r="25" spans="2:14" ht="20.100000000000001" customHeight="1" x14ac:dyDescent="0.2">
      <c r="B25" s="2106" t="s">
        <v>2133</v>
      </c>
      <c r="C25" s="1373" t="s">
        <v>2135</v>
      </c>
      <c r="D25" s="1372" t="s">
        <v>2136</v>
      </c>
      <c r="E25" s="1371">
        <v>81448</v>
      </c>
      <c r="F25" s="1371">
        <v>38905</v>
      </c>
      <c r="G25" s="1371">
        <v>88916</v>
      </c>
      <c r="H25" s="1371"/>
      <c r="I25" s="2116">
        <v>31437</v>
      </c>
      <c r="J25" s="1371"/>
      <c r="K25" s="1371"/>
      <c r="L25" s="1375">
        <f>+G25+I25+K25</f>
        <v>120353</v>
      </c>
      <c r="M25" s="1371" t="s">
        <v>2093</v>
      </c>
    </row>
    <row r="26" spans="2:14" ht="20.100000000000001" customHeight="1" x14ac:dyDescent="0.2">
      <c r="B26" s="1374" t="s">
        <v>2134</v>
      </c>
      <c r="C26" s="1373" t="s">
        <v>2135</v>
      </c>
      <c r="D26" s="1372" t="s">
        <v>2137</v>
      </c>
      <c r="E26" s="1371"/>
      <c r="F26" s="1371">
        <v>64640</v>
      </c>
      <c r="G26" s="1371"/>
      <c r="H26" s="1371"/>
      <c r="I26" s="2116">
        <v>141080</v>
      </c>
      <c r="J26" s="1371"/>
      <c r="K26" s="2116">
        <v>21751</v>
      </c>
      <c r="L26" s="1375">
        <f>+G26+I26+K26</f>
        <v>162831</v>
      </c>
      <c r="M26" s="1371" t="s">
        <v>2093</v>
      </c>
    </row>
    <row r="27" spans="2:14" ht="33" customHeight="1" x14ac:dyDescent="0.2">
      <c r="B27" s="2106" t="s">
        <v>2138</v>
      </c>
      <c r="C27" s="2108"/>
      <c r="D27" s="2109"/>
      <c r="E27" s="2107"/>
      <c r="F27" s="2107"/>
      <c r="G27" s="2107"/>
      <c r="H27" s="2107"/>
      <c r="I27" s="2107"/>
      <c r="J27" s="2107"/>
      <c r="K27" s="2107"/>
      <c r="L27" s="2114"/>
      <c r="M27" s="2107"/>
    </row>
    <row r="28" spans="2:14" ht="20.100000000000001" customHeight="1" x14ac:dyDescent="0.2">
      <c r="B28" s="1374" t="s">
        <v>2139</v>
      </c>
      <c r="C28" s="1373" t="s">
        <v>2135</v>
      </c>
      <c r="D28" s="1372" t="s">
        <v>2198</v>
      </c>
      <c r="E28" s="2116">
        <v>211767</v>
      </c>
      <c r="F28" s="2116">
        <v>159227</v>
      </c>
      <c r="G28" s="2116">
        <v>288415</v>
      </c>
      <c r="H28" s="2116"/>
      <c r="I28" s="2116">
        <v>82579</v>
      </c>
      <c r="J28" s="1371"/>
      <c r="K28" s="1371"/>
      <c r="L28" s="1375">
        <f>+G28+I28+K28</f>
        <v>370994</v>
      </c>
      <c r="M28" s="1371">
        <v>527025</v>
      </c>
    </row>
    <row r="29" spans="2:14" ht="20.100000000000001" customHeight="1" x14ac:dyDescent="0.2">
      <c r="B29" s="1374" t="s">
        <v>2139</v>
      </c>
      <c r="C29" s="1373" t="s">
        <v>2135</v>
      </c>
      <c r="D29" s="1372" t="s">
        <v>2199</v>
      </c>
      <c r="E29" s="1371"/>
      <c r="F29" s="2116">
        <v>271242</v>
      </c>
      <c r="G29" s="1371"/>
      <c r="H29" s="1371"/>
      <c r="I29" s="2116">
        <v>335671</v>
      </c>
      <c r="J29" s="1371"/>
      <c r="K29" s="2116"/>
      <c r="L29" s="1375">
        <f t="shared" si="0"/>
        <v>335671</v>
      </c>
      <c r="M29" s="2116">
        <f>679283-141500</f>
        <v>537783</v>
      </c>
    </row>
    <row r="30" spans="2:14" ht="20.100000000000001" customHeight="1" x14ac:dyDescent="0.2">
      <c r="B30" s="2106" t="s">
        <v>2171</v>
      </c>
      <c r="C30" s="2108"/>
      <c r="D30" s="2109"/>
      <c r="E30" s="2107">
        <f>SUM(E25:E29)</f>
        <v>293215</v>
      </c>
      <c r="F30" s="2107">
        <f t="shared" ref="F30:M30" si="4">SUM(F25:F29)</f>
        <v>534014</v>
      </c>
      <c r="G30" s="2107">
        <f t="shared" si="4"/>
        <v>377331</v>
      </c>
      <c r="H30" s="2107">
        <f t="shared" si="4"/>
        <v>0</v>
      </c>
      <c r="I30" s="2107">
        <f t="shared" si="4"/>
        <v>590767</v>
      </c>
      <c r="J30" s="2107">
        <f t="shared" si="4"/>
        <v>0</v>
      </c>
      <c r="K30" s="2107">
        <f t="shared" si="4"/>
        <v>21751</v>
      </c>
      <c r="L30" s="2107">
        <f t="shared" si="4"/>
        <v>989849</v>
      </c>
      <c r="M30" s="2107">
        <f t="shared" si="4"/>
        <v>1064808</v>
      </c>
      <c r="N30" s="1367"/>
    </row>
    <row r="31" spans="2:14" ht="9" customHeight="1" x14ac:dyDescent="0.2">
      <c r="B31" s="1305"/>
      <c r="C31" s="1369"/>
      <c r="D31" s="1368"/>
      <c r="E31" s="1305"/>
      <c r="F31" s="1305"/>
      <c r="G31" s="1309"/>
      <c r="H31" s="1309"/>
      <c r="I31" s="1309"/>
      <c r="J31" s="1309"/>
      <c r="K31" s="1309"/>
      <c r="L31" s="1309"/>
      <c r="M31" s="1305"/>
      <c r="N31" s="1367"/>
    </row>
    <row r="32" spans="2:14" ht="13.5" customHeight="1" x14ac:dyDescent="0.2">
      <c r="B32" s="1370" t="s">
        <v>2064</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4" t="s">
        <v>1946</v>
      </c>
      <c r="C34" s="1965"/>
      <c r="D34" s="1966"/>
      <c r="E34" s="1967"/>
      <c r="F34" s="1967"/>
      <c r="G34" s="1967"/>
      <c r="H34" s="1967"/>
      <c r="I34" s="1350"/>
      <c r="J34" s="1350"/>
    </row>
    <row r="35" spans="2:14" ht="7.15" customHeight="1" x14ac:dyDescent="0.2">
      <c r="B35" s="1968"/>
      <c r="C35" s="1969"/>
      <c r="D35" s="1970"/>
      <c r="E35" s="1971"/>
      <c r="F35" s="1971"/>
      <c r="G35" s="1350"/>
      <c r="H35" s="1350"/>
      <c r="I35" s="1350"/>
      <c r="J35" s="1350"/>
    </row>
    <row r="36" spans="2:14" ht="13.5" customHeight="1" x14ac:dyDescent="0.2">
      <c r="B36" s="1342" t="s">
        <v>1466</v>
      </c>
      <c r="G36" s="1350"/>
      <c r="H36" s="1350"/>
      <c r="I36" s="1350"/>
      <c r="J36" s="1350"/>
    </row>
    <row r="37" spans="2:14" ht="3" customHeight="1" x14ac:dyDescent="0.2">
      <c r="B37" s="2041"/>
      <c r="C37" s="2042"/>
      <c r="D37" s="2043"/>
      <c r="E37" s="2044"/>
      <c r="F37" s="2044"/>
      <c r="G37" s="2044"/>
      <c r="H37" s="2044"/>
      <c r="I37" s="2044"/>
      <c r="J37" s="2044"/>
      <c r="K37" s="2045"/>
      <c r="L37" s="2045"/>
      <c r="M37" s="2044"/>
    </row>
    <row r="38" spans="2:14" ht="9.6" customHeight="1" x14ac:dyDescent="0.2">
      <c r="B38" s="1366"/>
      <c r="C38" s="1365"/>
      <c r="D38" s="1364"/>
      <c r="E38" s="1331"/>
      <c r="F38" s="1331"/>
      <c r="G38" s="1350"/>
      <c r="H38" s="1350"/>
      <c r="I38" s="1350"/>
      <c r="J38" s="1350"/>
    </row>
    <row r="39" spans="2:14" ht="11.25" customHeight="1" x14ac:dyDescent="0.2">
      <c r="B39" s="1361" t="s">
        <v>1465</v>
      </c>
      <c r="C39" s="1363"/>
      <c r="D39" s="1363"/>
      <c r="E39" s="1363"/>
      <c r="F39" s="1363"/>
      <c r="G39" s="1363"/>
      <c r="H39" s="1363"/>
      <c r="I39" s="1360"/>
      <c r="J39" s="1360"/>
      <c r="K39" s="1360"/>
      <c r="L39" s="1360"/>
      <c r="M39" s="1360"/>
    </row>
    <row r="40" spans="2:14" ht="11.25" customHeight="1" x14ac:dyDescent="0.2">
      <c r="B40" s="1362" t="s">
        <v>2065</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1464</v>
      </c>
      <c r="C42" s="1360"/>
      <c r="D42" s="1360"/>
      <c r="E42" s="1360"/>
      <c r="F42" s="1360"/>
      <c r="G42" s="1360"/>
      <c r="H42" s="1360"/>
      <c r="I42" s="1360"/>
      <c r="J42" s="1360"/>
      <c r="K42" s="1360"/>
      <c r="L42" s="1360"/>
      <c r="M42" s="1360"/>
    </row>
    <row r="43" spans="2:14" ht="11.25" customHeight="1" x14ac:dyDescent="0.2">
      <c r="B43" s="1355" t="s">
        <v>2066</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46" t="s">
        <v>1940</v>
      </c>
      <c r="C45" s="1358"/>
      <c r="D45" s="1357"/>
      <c r="E45" s="1355"/>
      <c r="F45" s="1355"/>
      <c r="G45" s="1355"/>
      <c r="H45" s="1355"/>
      <c r="I45" s="1355"/>
      <c r="J45" s="1355"/>
      <c r="K45" s="1356"/>
      <c r="L45" s="1356"/>
      <c r="M45" s="1355"/>
    </row>
    <row r="46" spans="2:14" ht="3.95" customHeight="1" x14ac:dyDescent="0.2">
      <c r="B46" s="2046"/>
      <c r="C46" s="1358"/>
      <c r="D46" s="1357"/>
      <c r="E46" s="1355"/>
      <c r="F46" s="1355"/>
      <c r="G46" s="1355"/>
      <c r="H46" s="1355"/>
      <c r="I46" s="1355"/>
      <c r="J46" s="1355"/>
      <c r="K46" s="1356"/>
      <c r="L46" s="1356"/>
      <c r="M46" s="1355"/>
    </row>
    <row r="47" spans="2:14" ht="11.25" customHeight="1" x14ac:dyDescent="0.2">
      <c r="B47" s="1917" t="s">
        <v>1900</v>
      </c>
      <c r="C47" s="1358"/>
      <c r="D47" s="1357"/>
      <c r="E47" s="1355"/>
      <c r="F47" s="1355"/>
      <c r="G47" s="1355"/>
      <c r="H47" s="1355"/>
      <c r="I47" s="1355"/>
      <c r="J47" s="1355"/>
      <c r="K47" s="1356"/>
      <c r="L47" s="1356"/>
      <c r="M47" s="1355"/>
    </row>
    <row r="48" spans="2:14" ht="11.25" customHeight="1" x14ac:dyDescent="0.2">
      <c r="B48" s="1355" t="s">
        <v>2067</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6" firstPageNumber="38" fitToWidth="0"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N150"/>
  <sheetViews>
    <sheetView showGridLines="0" topLeftCell="A16" zoomScaleNormal="100" workbookViewId="0">
      <selection activeCell="A28" sqref="A28:XFD2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SD 172</v>
      </c>
      <c r="C1" s="2541"/>
      <c r="D1" s="2541"/>
      <c r="E1" s="2541"/>
      <c r="F1" s="2541"/>
      <c r="G1" s="2541"/>
      <c r="H1" s="2541"/>
      <c r="I1" s="2541"/>
      <c r="J1" s="2541"/>
      <c r="K1" s="2541"/>
      <c r="L1" s="2541"/>
      <c r="M1" s="2541"/>
    </row>
    <row r="2" spans="2:14" ht="15" x14ac:dyDescent="0.2">
      <c r="B2" s="2542">
        <f>'Single Audit Cover'!E7</f>
        <v>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33.75" x14ac:dyDescent="0.2">
      <c r="B11" s="2106" t="s">
        <v>2138</v>
      </c>
      <c r="C11" s="1377"/>
      <c r="D11" s="1376"/>
      <c r="E11" s="1375"/>
      <c r="F11" s="1375"/>
      <c r="G11" s="1375"/>
      <c r="H11" s="1375"/>
      <c r="I11" s="1375"/>
      <c r="J11" s="1375"/>
      <c r="K11" s="1375"/>
      <c r="L11" s="1375"/>
      <c r="M11" s="1375"/>
    </row>
    <row r="12" spans="2:14" ht="20.100000000000001" customHeight="1" x14ac:dyDescent="0.2">
      <c r="B12" s="1374" t="s">
        <v>2140</v>
      </c>
      <c r="C12" s="1373">
        <v>84.173000000000002</v>
      </c>
      <c r="D12" s="1372" t="s">
        <v>2141</v>
      </c>
      <c r="E12" s="1371">
        <v>18649</v>
      </c>
      <c r="F12" s="2116">
        <v>74091</v>
      </c>
      <c r="G12" s="2116">
        <v>83454</v>
      </c>
      <c r="H12" s="2116"/>
      <c r="I12" s="2116">
        <v>9286</v>
      </c>
      <c r="J12" s="1371"/>
      <c r="K12" s="1371"/>
      <c r="L12" s="1375">
        <f t="shared" ref="L12:L26" si="0">+G12+I12+K12</f>
        <v>92740</v>
      </c>
      <c r="M12" s="1371">
        <v>92740</v>
      </c>
    </row>
    <row r="13" spans="2:14" ht="20.100000000000001" customHeight="1" x14ac:dyDescent="0.2">
      <c r="B13" s="1374" t="s">
        <v>2140</v>
      </c>
      <c r="C13" s="1373">
        <v>84.173000000000002</v>
      </c>
      <c r="D13" s="1372" t="s">
        <v>2142</v>
      </c>
      <c r="E13" s="1371"/>
      <c r="F13" s="1371">
        <v>68438</v>
      </c>
      <c r="G13" s="1371"/>
      <c r="H13" s="1371"/>
      <c r="I13" s="1371">
        <v>92266</v>
      </c>
      <c r="J13" s="1371"/>
      <c r="K13" s="1371"/>
      <c r="L13" s="1375">
        <f t="shared" si="0"/>
        <v>92266</v>
      </c>
      <c r="M13" s="1371">
        <v>92740</v>
      </c>
    </row>
    <row r="14" spans="2:14" ht="20.100000000000001" customHeight="1" x14ac:dyDescent="0.2">
      <c r="B14" s="2106" t="s">
        <v>2168</v>
      </c>
      <c r="C14" s="2108"/>
      <c r="D14" s="2109"/>
      <c r="E14" s="2107">
        <f>+E12+E13</f>
        <v>18649</v>
      </c>
      <c r="F14" s="2107">
        <f t="shared" ref="F14:M14" si="1">+F12+F13</f>
        <v>142529</v>
      </c>
      <c r="G14" s="2107">
        <f t="shared" si="1"/>
        <v>83454</v>
      </c>
      <c r="H14" s="2107">
        <f t="shared" si="1"/>
        <v>0</v>
      </c>
      <c r="I14" s="2107">
        <f t="shared" si="1"/>
        <v>101552</v>
      </c>
      <c r="J14" s="2107">
        <f t="shared" si="1"/>
        <v>0</v>
      </c>
      <c r="K14" s="2107">
        <f t="shared" si="1"/>
        <v>0</v>
      </c>
      <c r="L14" s="2107">
        <f t="shared" si="1"/>
        <v>185006</v>
      </c>
      <c r="M14" s="2107">
        <f t="shared" si="1"/>
        <v>185480</v>
      </c>
    </row>
    <row r="15" spans="2:14" ht="33.75" x14ac:dyDescent="0.2">
      <c r="B15" s="2106" t="s">
        <v>2143</v>
      </c>
      <c r="C15" s="1373"/>
      <c r="D15" s="1372"/>
      <c r="E15" s="1371"/>
      <c r="F15" s="1371"/>
      <c r="G15" s="1371"/>
      <c r="H15" s="1371"/>
      <c r="I15" s="1371"/>
      <c r="J15" s="1371"/>
      <c r="K15" s="1371"/>
      <c r="L15" s="1375"/>
      <c r="M15" s="1371"/>
    </row>
    <row r="16" spans="2:14" ht="20.100000000000001" customHeight="1" x14ac:dyDescent="0.2">
      <c r="B16" s="1374" t="s">
        <v>2144</v>
      </c>
      <c r="C16" s="1373">
        <v>84.126000000000005</v>
      </c>
      <c r="D16" s="1372" t="s">
        <v>2145</v>
      </c>
      <c r="E16" s="1371">
        <v>53091</v>
      </c>
      <c r="F16" s="1371"/>
      <c r="G16" s="1371">
        <v>53091</v>
      </c>
      <c r="H16" s="1371"/>
      <c r="I16" s="1371"/>
      <c r="J16" s="1371"/>
      <c r="K16" s="1371"/>
      <c r="L16" s="1375">
        <f t="shared" si="0"/>
        <v>53091</v>
      </c>
      <c r="M16" s="1371">
        <v>53091</v>
      </c>
    </row>
    <row r="17" spans="2:14" ht="20.100000000000001" customHeight="1" x14ac:dyDescent="0.2">
      <c r="B17" s="1374" t="s">
        <v>2144</v>
      </c>
      <c r="C17" s="1373">
        <v>84.126000000000005</v>
      </c>
      <c r="D17" s="1372" t="s">
        <v>2146</v>
      </c>
      <c r="E17" s="1371"/>
      <c r="F17" s="2116">
        <v>49994</v>
      </c>
      <c r="G17" s="2116"/>
      <c r="H17" s="2116"/>
      <c r="I17" s="2116">
        <v>49994</v>
      </c>
      <c r="J17" s="1371"/>
      <c r="K17" s="1371"/>
      <c r="L17" s="1375">
        <f t="shared" si="0"/>
        <v>49994</v>
      </c>
      <c r="M17" s="1371">
        <v>49994</v>
      </c>
    </row>
    <row r="18" spans="2:14" ht="20.100000000000001" customHeight="1" x14ac:dyDescent="0.2">
      <c r="B18" s="2106" t="s">
        <v>2147</v>
      </c>
      <c r="C18" s="2108"/>
      <c r="D18" s="2109"/>
      <c r="E18" s="2107">
        <f>+E16+E17</f>
        <v>53091</v>
      </c>
      <c r="F18" s="2107">
        <f t="shared" ref="F18:M18" si="2">+F16+F17</f>
        <v>49994</v>
      </c>
      <c r="G18" s="2107">
        <f t="shared" si="2"/>
        <v>53091</v>
      </c>
      <c r="H18" s="2107">
        <f t="shared" si="2"/>
        <v>0</v>
      </c>
      <c r="I18" s="2107">
        <f t="shared" si="2"/>
        <v>49994</v>
      </c>
      <c r="J18" s="2107">
        <f t="shared" si="2"/>
        <v>0</v>
      </c>
      <c r="K18" s="2107">
        <f t="shared" si="2"/>
        <v>0</v>
      </c>
      <c r="L18" s="2107">
        <f t="shared" si="2"/>
        <v>103085</v>
      </c>
      <c r="M18" s="2107">
        <f t="shared" si="2"/>
        <v>103085</v>
      </c>
    </row>
    <row r="19" spans="2:14" ht="20.100000000000001" customHeight="1" x14ac:dyDescent="0.2">
      <c r="B19" s="2106" t="s">
        <v>2148</v>
      </c>
      <c r="C19" s="1373"/>
      <c r="D19" s="1372"/>
      <c r="E19" s="1371"/>
      <c r="F19" s="1371"/>
      <c r="G19" s="1371"/>
      <c r="H19" s="1371"/>
      <c r="I19" s="1371"/>
      <c r="J19" s="1371"/>
      <c r="K19" s="1371"/>
      <c r="L19" s="1375"/>
      <c r="M19" s="1371"/>
    </row>
    <row r="20" spans="2:14" ht="20.100000000000001" customHeight="1" x14ac:dyDescent="0.2">
      <c r="B20" s="1374" t="s">
        <v>2149</v>
      </c>
      <c r="C20" s="1373">
        <v>84.363</v>
      </c>
      <c r="D20" s="1372" t="s">
        <v>2150</v>
      </c>
      <c r="E20" s="1371">
        <v>67206</v>
      </c>
      <c r="F20" s="2116">
        <v>49369</v>
      </c>
      <c r="G20" s="2116">
        <v>85792</v>
      </c>
      <c r="H20" s="2116"/>
      <c r="I20" s="2116">
        <v>30783</v>
      </c>
      <c r="J20" s="1371"/>
      <c r="K20" s="1371"/>
      <c r="L20" s="1375">
        <f t="shared" si="0"/>
        <v>116575</v>
      </c>
      <c r="M20" s="1371">
        <v>116590</v>
      </c>
    </row>
    <row r="21" spans="2:14" ht="20.100000000000001" customHeight="1" x14ac:dyDescent="0.2">
      <c r="B21" s="1374" t="s">
        <v>2149</v>
      </c>
      <c r="C21" s="1373">
        <v>84.363</v>
      </c>
      <c r="D21" s="2117" t="s">
        <v>2150</v>
      </c>
      <c r="E21" s="1371"/>
      <c r="F21" s="2116">
        <v>66148</v>
      </c>
      <c r="G21" s="1371"/>
      <c r="H21" s="1371"/>
      <c r="I21" s="2116">
        <v>85043</v>
      </c>
      <c r="J21" s="2116"/>
      <c r="K21" s="2116"/>
      <c r="L21" s="1375">
        <f t="shared" si="0"/>
        <v>85043</v>
      </c>
      <c r="M21" s="2116">
        <v>113000</v>
      </c>
    </row>
    <row r="22" spans="2:14" ht="20.100000000000001" customHeight="1" x14ac:dyDescent="0.2">
      <c r="B22" s="2106" t="s">
        <v>2151</v>
      </c>
      <c r="C22" s="2108"/>
      <c r="D22" s="2109"/>
      <c r="E22" s="2107">
        <f>+E20+E21</f>
        <v>67206</v>
      </c>
      <c r="F22" s="2107">
        <f t="shared" ref="F22:M22" si="3">+F20+F21</f>
        <v>115517</v>
      </c>
      <c r="G22" s="2107">
        <f t="shared" si="3"/>
        <v>85792</v>
      </c>
      <c r="H22" s="2107">
        <f t="shared" si="3"/>
        <v>0</v>
      </c>
      <c r="I22" s="2107">
        <f t="shared" si="3"/>
        <v>115826</v>
      </c>
      <c r="J22" s="2107">
        <f t="shared" si="3"/>
        <v>0</v>
      </c>
      <c r="K22" s="2107">
        <f t="shared" si="3"/>
        <v>0</v>
      </c>
      <c r="L22" s="2107">
        <f t="shared" si="3"/>
        <v>201618</v>
      </c>
      <c r="M22" s="2107">
        <f t="shared" si="3"/>
        <v>229590</v>
      </c>
    </row>
    <row r="23" spans="2:14" ht="20.100000000000001" customHeight="1" x14ac:dyDescent="0.2">
      <c r="B23" s="2106"/>
      <c r="C23" s="1373"/>
      <c r="D23" s="1372"/>
      <c r="E23" s="1371"/>
      <c r="F23" s="1371"/>
      <c r="G23" s="1371"/>
      <c r="H23" s="1371"/>
      <c r="I23" s="1371"/>
      <c r="J23" s="1371"/>
      <c r="K23" s="1371"/>
      <c r="L23" s="1375"/>
      <c r="M23" s="1371"/>
    </row>
    <row r="24" spans="2:14" ht="25.5" x14ac:dyDescent="0.2">
      <c r="B24" s="2110" t="s">
        <v>2152</v>
      </c>
      <c r="C24" s="2111"/>
      <c r="D24" s="2112"/>
      <c r="E24" s="2113">
        <f>' SEFA (2)'!E18+' SEFA (2)'!E21+' SEFA (2)'!E24+' SEFA (2)'!E30+' SEFA (3)'!E14+' SEFA (3)'!E18+' SEFA (3)'!E22</f>
        <v>2607833</v>
      </c>
      <c r="F24" s="2113">
        <f>' SEFA (2)'!F18+' SEFA (2)'!F21+' SEFA (2)'!F24+' SEFA (2)'!F30+' SEFA (3)'!F14+' SEFA (3)'!F18+' SEFA (3)'!F22</f>
        <v>3393931</v>
      </c>
      <c r="G24" s="2113">
        <f>' SEFA (2)'!G18+' SEFA (2)'!G21+' SEFA (2)'!G24+' SEFA (2)'!G30+' SEFA (3)'!G14+' SEFA (3)'!G18+' SEFA (3)'!G22</f>
        <v>3073101</v>
      </c>
      <c r="H24" s="2113">
        <f>' SEFA (2)'!H18+' SEFA (2)'!H21+' SEFA (2)'!H24+' SEFA (2)'!H30+' SEFA (3)'!H14+' SEFA (3)'!H18+' SEFA (3)'!H22</f>
        <v>0</v>
      </c>
      <c r="I24" s="2113">
        <f>' SEFA (2)'!I18+' SEFA (2)'!I21+' SEFA (2)'!I24+' SEFA (2)'!I30+' SEFA (3)'!I14+' SEFA (3)'!I18+' SEFA (3)'!I22</f>
        <v>3280018</v>
      </c>
      <c r="J24" s="2113">
        <f>' SEFA (2)'!J18+' SEFA (2)'!J21+' SEFA (2)'!J24+' SEFA (2)'!J30+' SEFA (3)'!J14+' SEFA (3)'!J18+' SEFA (3)'!J22</f>
        <v>0</v>
      </c>
      <c r="K24" s="2113">
        <f>' SEFA (2)'!K18+' SEFA (2)'!K21+' SEFA (2)'!K24+' SEFA (2)'!K30+' SEFA (3)'!K14+' SEFA (3)'!K18+' SEFA (3)'!K22</f>
        <v>21751</v>
      </c>
      <c r="L24" s="2115">
        <f>' SEFA (2)'!L18+' SEFA (2)'!L21+' SEFA (2)'!L24+' SEFA (2)'!L30+' SEFA (3)'!L14+' SEFA (3)'!L18+' SEFA (3)'!L22</f>
        <v>6374870</v>
      </c>
      <c r="M24" s="2113">
        <f>' SEFA (2)'!M18+' SEFA (2)'!M21+' SEFA (2)'!M24+' SEFA (2)'!M30+' SEFA (3)'!M14+' SEFA (3)'!M18+' SEFA (3)'!M22</f>
        <v>7342558</v>
      </c>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c r="N26" s="1367"/>
    </row>
    <row r="27" spans="2:14" ht="12.75" customHeight="1" x14ac:dyDescent="0.2">
      <c r="B27" s="2037"/>
      <c r="C27" s="2038"/>
      <c r="D27" s="2039"/>
      <c r="E27" s="2040"/>
      <c r="F27" s="2040"/>
      <c r="G27" s="2040"/>
      <c r="H27" s="2040"/>
      <c r="I27" s="2040"/>
      <c r="J27" s="2040"/>
      <c r="K27" s="2040"/>
      <c r="L27" s="2040"/>
      <c r="M27" s="2040"/>
      <c r="N27" s="1367"/>
    </row>
    <row r="28" spans="2:14" ht="13.5" customHeight="1" x14ac:dyDescent="0.2">
      <c r="B28" s="1370" t="s">
        <v>2064</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1946</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1466</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2065</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2066</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1940</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1900</v>
      </c>
      <c r="C43" s="1358"/>
      <c r="D43" s="1357"/>
      <c r="E43" s="1355"/>
      <c r="F43" s="1355"/>
      <c r="G43" s="1355"/>
      <c r="H43" s="1355"/>
      <c r="I43" s="1355"/>
      <c r="J43" s="1355"/>
      <c r="K43" s="1356"/>
      <c r="L43" s="1356"/>
      <c r="M43" s="1355"/>
    </row>
    <row r="44" spans="2:13" ht="11.25" customHeight="1" x14ac:dyDescent="0.2">
      <c r="B44" s="1355" t="s">
        <v>2067</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1:N152"/>
  <sheetViews>
    <sheetView showGridLines="0" topLeftCell="A4" zoomScaleNormal="100" workbookViewId="0">
      <selection activeCell="I23" sqref="I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0" t="str">
        <f>'Single Audit Cover'!A7</f>
        <v>Quincy Public SD 172</v>
      </c>
      <c r="C1" s="2541"/>
      <c r="D1" s="2541"/>
      <c r="E1" s="2541"/>
      <c r="F1" s="2541"/>
      <c r="G1" s="2541"/>
      <c r="H1" s="2541"/>
      <c r="I1" s="2541"/>
      <c r="J1" s="2541"/>
      <c r="K1" s="2541"/>
      <c r="L1" s="2541"/>
      <c r="M1" s="2541"/>
    </row>
    <row r="2" spans="2:14" ht="15" x14ac:dyDescent="0.2">
      <c r="B2" s="2542">
        <f>'Single Audit Cover'!E7</f>
        <v>1001172022</v>
      </c>
      <c r="C2" s="2542"/>
      <c r="D2" s="2542"/>
      <c r="E2" s="2542"/>
      <c r="F2" s="2542"/>
      <c r="G2" s="2542"/>
      <c r="H2" s="2542"/>
      <c r="I2" s="2542"/>
      <c r="J2" s="2542"/>
      <c r="K2" s="2542"/>
      <c r="L2" s="2542"/>
      <c r="M2" s="2542"/>
      <c r="N2" s="1399"/>
    </row>
    <row r="3" spans="2:14" ht="15" x14ac:dyDescent="0.2">
      <c r="B3" s="2543" t="s">
        <v>1431</v>
      </c>
      <c r="C3" s="2543"/>
      <c r="D3" s="2543"/>
      <c r="E3" s="2543"/>
      <c r="F3" s="2543"/>
      <c r="G3" s="2543"/>
      <c r="H3" s="2543"/>
      <c r="I3" s="2543"/>
      <c r="J3" s="2543"/>
      <c r="K3" s="2543"/>
      <c r="L3" s="2543"/>
      <c r="M3" s="2543"/>
      <c r="N3" s="1399"/>
    </row>
    <row r="4" spans="2:14" ht="15" x14ac:dyDescent="0.2">
      <c r="B4" s="2544" t="str">
        <f>'[1]Single Audit Cover'!A4</f>
        <v>Year Ending June 30, 2017</v>
      </c>
      <c r="C4" s="2544"/>
      <c r="D4" s="2544"/>
      <c r="E4" s="2544"/>
      <c r="F4" s="2544"/>
      <c r="G4" s="2544"/>
      <c r="H4" s="2544"/>
      <c r="I4" s="2544"/>
      <c r="J4" s="2544"/>
      <c r="K4" s="2544"/>
      <c r="L4" s="2544"/>
      <c r="M4" s="254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2058</v>
      </c>
      <c r="C7" s="1393"/>
      <c r="D7" s="1392"/>
      <c r="E7" s="2030"/>
      <c r="F7" s="2031"/>
      <c r="G7" s="2030"/>
      <c r="H7" s="2032" t="s">
        <v>1483</v>
      </c>
      <c r="I7" s="2030"/>
      <c r="J7" s="2104" t="s">
        <v>1483</v>
      </c>
      <c r="K7" s="1388"/>
      <c r="L7" s="1387" t="s">
        <v>1481</v>
      </c>
      <c r="M7" s="1386"/>
    </row>
    <row r="8" spans="2:14" ht="15.75" x14ac:dyDescent="0.25">
      <c r="B8" s="2033" t="s">
        <v>2059</v>
      </c>
      <c r="C8" s="1393" t="s">
        <v>1485</v>
      </c>
      <c r="D8" s="1392" t="s">
        <v>1484</v>
      </c>
      <c r="E8" s="1391" t="s">
        <v>1483</v>
      </c>
      <c r="F8" s="1390" t="s">
        <v>1483</v>
      </c>
      <c r="G8" s="1389" t="s">
        <v>1483</v>
      </c>
      <c r="H8" s="2032" t="s">
        <v>1860</v>
      </c>
      <c r="I8" s="1388" t="s">
        <v>1483</v>
      </c>
      <c r="J8" s="2104" t="s">
        <v>2060</v>
      </c>
      <c r="K8" s="1388" t="s">
        <v>1482</v>
      </c>
      <c r="L8" s="1387" t="s">
        <v>1477</v>
      </c>
      <c r="M8" s="1386" t="s">
        <v>31</v>
      </c>
    </row>
    <row r="9" spans="2:14" ht="13.5" x14ac:dyDescent="0.2">
      <c r="B9" s="2034" t="s">
        <v>1480</v>
      </c>
      <c r="C9" s="1393" t="s">
        <v>1479</v>
      </c>
      <c r="D9" s="1392" t="s">
        <v>2061</v>
      </c>
      <c r="E9" s="1391" t="s">
        <v>1860</v>
      </c>
      <c r="F9" s="1390" t="s">
        <v>2060</v>
      </c>
      <c r="G9" s="1389" t="s">
        <v>1860</v>
      </c>
      <c r="H9" s="2032" t="s">
        <v>2062</v>
      </c>
      <c r="I9" s="1388" t="s">
        <v>2060</v>
      </c>
      <c r="J9" s="2104" t="s">
        <v>2062</v>
      </c>
      <c r="K9" s="1388" t="s">
        <v>1478</v>
      </c>
      <c r="L9" s="2035" t="s">
        <v>2063</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6" t="s">
        <v>2153</v>
      </c>
      <c r="C11" s="1377"/>
      <c r="D11" s="1376"/>
      <c r="E11" s="1375"/>
      <c r="F11" s="1375"/>
      <c r="G11" s="1375"/>
      <c r="H11" s="1375"/>
      <c r="I11" s="1375"/>
      <c r="J11" s="1375"/>
      <c r="K11" s="1375"/>
      <c r="L11" s="1375"/>
      <c r="M11" s="1375"/>
    </row>
    <row r="12" spans="2:14" ht="20.100000000000001" customHeight="1" x14ac:dyDescent="0.2">
      <c r="B12" s="1374" t="s">
        <v>2154</v>
      </c>
      <c r="C12" s="1373">
        <v>93.6</v>
      </c>
      <c r="D12" s="1372" t="s">
        <v>2155</v>
      </c>
      <c r="E12" s="1371">
        <v>603129</v>
      </c>
      <c r="F12" s="1371"/>
      <c r="G12" s="1371">
        <v>199492</v>
      </c>
      <c r="H12" s="1371"/>
      <c r="I12" s="1371"/>
      <c r="J12" s="1371"/>
      <c r="K12" s="1371"/>
      <c r="L12" s="1375">
        <f>+G12+I12+K12+1559728</f>
        <v>1759220</v>
      </c>
      <c r="M12" s="1371">
        <v>1759220</v>
      </c>
    </row>
    <row r="13" spans="2:14" ht="20.100000000000001" customHeight="1" x14ac:dyDescent="0.2">
      <c r="B13" s="1374" t="s">
        <v>2156</v>
      </c>
      <c r="C13" s="1373">
        <v>93.6</v>
      </c>
      <c r="D13" s="1372" t="s">
        <v>2157</v>
      </c>
      <c r="E13" s="1371">
        <v>1322954</v>
      </c>
      <c r="F13" s="2116">
        <v>436266</v>
      </c>
      <c r="G13" s="1371">
        <v>1544809</v>
      </c>
      <c r="H13" s="1371"/>
      <c r="I13" s="2116">
        <v>214411</v>
      </c>
      <c r="J13" s="1371"/>
      <c r="K13" s="1371"/>
      <c r="L13" s="1375">
        <f>+G13+I13+K13</f>
        <v>1759220</v>
      </c>
      <c r="M13" s="1371">
        <v>1759220</v>
      </c>
    </row>
    <row r="14" spans="2:14" ht="20.100000000000001" customHeight="1" x14ac:dyDescent="0.2">
      <c r="B14" s="1374" t="s">
        <v>2156</v>
      </c>
      <c r="C14" s="1373">
        <v>93.6</v>
      </c>
      <c r="D14" s="2117" t="s">
        <v>2167</v>
      </c>
      <c r="E14" s="1371"/>
      <c r="F14" s="2116">
        <v>1503012</v>
      </c>
      <c r="G14" s="1371"/>
      <c r="H14" s="1371"/>
      <c r="I14" s="2116">
        <v>1593648</v>
      </c>
      <c r="J14" s="1371"/>
      <c r="K14" s="2116">
        <v>196695</v>
      </c>
      <c r="L14" s="1375">
        <f t="shared" ref="L14:L22" si="0">+G14+I14+K14</f>
        <v>1790343</v>
      </c>
      <c r="M14" s="2116">
        <v>1825293</v>
      </c>
    </row>
    <row r="15" spans="2:14" ht="20.100000000000001" customHeight="1" x14ac:dyDescent="0.2">
      <c r="B15" s="2106" t="s">
        <v>2169</v>
      </c>
      <c r="C15" s="2108"/>
      <c r="D15" s="2109"/>
      <c r="E15" s="2107">
        <f>SUM(E12:E14)</f>
        <v>1926083</v>
      </c>
      <c r="F15" s="2107">
        <f t="shared" ref="F15:M15" si="1">SUM(F12:F14)</f>
        <v>1939278</v>
      </c>
      <c r="G15" s="2107">
        <f t="shared" si="1"/>
        <v>1744301</v>
      </c>
      <c r="H15" s="2107">
        <f t="shared" si="1"/>
        <v>0</v>
      </c>
      <c r="I15" s="2107">
        <f t="shared" si="1"/>
        <v>1808059</v>
      </c>
      <c r="J15" s="2107">
        <f t="shared" si="1"/>
        <v>0</v>
      </c>
      <c r="K15" s="2107">
        <f t="shared" si="1"/>
        <v>196695</v>
      </c>
      <c r="L15" s="2107">
        <f t="shared" si="1"/>
        <v>5308783</v>
      </c>
      <c r="M15" s="2107">
        <f t="shared" si="1"/>
        <v>5343733</v>
      </c>
    </row>
    <row r="16" spans="2:14" ht="45" x14ac:dyDescent="0.2">
      <c r="B16" s="2106" t="s">
        <v>2158</v>
      </c>
      <c r="C16" s="1373"/>
      <c r="D16" s="1372"/>
      <c r="E16" s="1371"/>
      <c r="F16" s="1371"/>
      <c r="G16" s="1371"/>
      <c r="H16" s="1371"/>
      <c r="I16" s="1371"/>
      <c r="J16" s="1371"/>
      <c r="K16" s="1371"/>
      <c r="L16" s="1375"/>
      <c r="M16" s="1371"/>
    </row>
    <row r="17" spans="2:14" ht="20.100000000000001" customHeight="1" x14ac:dyDescent="0.2">
      <c r="B17" s="1374" t="s">
        <v>2159</v>
      </c>
      <c r="C17" s="1373">
        <v>93.778000000000006</v>
      </c>
      <c r="D17" s="1372" t="s">
        <v>2160</v>
      </c>
      <c r="E17" s="1371">
        <f>175015-36575</f>
        <v>138440</v>
      </c>
      <c r="F17" s="1371">
        <v>36575</v>
      </c>
      <c r="G17" s="1371">
        <v>175015</v>
      </c>
      <c r="H17" s="1371"/>
      <c r="I17" s="1371"/>
      <c r="J17" s="1371"/>
      <c r="K17" s="1371"/>
      <c r="L17" s="1375">
        <f t="shared" si="0"/>
        <v>175015</v>
      </c>
      <c r="M17" s="1371" t="s">
        <v>2093</v>
      </c>
    </row>
    <row r="18" spans="2:14" ht="20.100000000000001" customHeight="1" x14ac:dyDescent="0.2">
      <c r="B18" s="1374" t="s">
        <v>2159</v>
      </c>
      <c r="C18" s="1373">
        <v>93.778000000000006</v>
      </c>
      <c r="D18" s="1372" t="s">
        <v>2161</v>
      </c>
      <c r="E18" s="1371"/>
      <c r="F18" s="1371">
        <v>108570</v>
      </c>
      <c r="G18" s="1371"/>
      <c r="H18" s="1371"/>
      <c r="I18" s="1371">
        <v>157240</v>
      </c>
      <c r="J18" s="1371"/>
      <c r="K18" s="1371"/>
      <c r="L18" s="1375">
        <f t="shared" si="0"/>
        <v>157240</v>
      </c>
      <c r="M18" s="1371" t="s">
        <v>2093</v>
      </c>
    </row>
    <row r="19" spans="2:14" ht="20.100000000000001" customHeight="1" x14ac:dyDescent="0.2">
      <c r="B19" s="2106" t="s">
        <v>2162</v>
      </c>
      <c r="C19" s="2108"/>
      <c r="D19" s="2109"/>
      <c r="E19" s="2107">
        <f>+E17+E18</f>
        <v>138440</v>
      </c>
      <c r="F19" s="2107">
        <f t="shared" ref="F19:K19" si="2">+F17+F18</f>
        <v>145145</v>
      </c>
      <c r="G19" s="2107">
        <f t="shared" si="2"/>
        <v>175015</v>
      </c>
      <c r="H19" s="2107">
        <f t="shared" si="2"/>
        <v>0</v>
      </c>
      <c r="I19" s="2107">
        <f t="shared" si="2"/>
        <v>157240</v>
      </c>
      <c r="J19" s="2107">
        <f t="shared" si="2"/>
        <v>0</v>
      </c>
      <c r="K19" s="2107">
        <f t="shared" si="2"/>
        <v>0</v>
      </c>
      <c r="L19" s="2114">
        <f t="shared" si="0"/>
        <v>332255</v>
      </c>
      <c r="M19" s="2107" t="s">
        <v>2093</v>
      </c>
    </row>
    <row r="20" spans="2:14" ht="20.100000000000001" customHeight="1" x14ac:dyDescent="0.2">
      <c r="B20" s="1374"/>
      <c r="C20" s="1373"/>
      <c r="D20" s="1372"/>
      <c r="E20" s="1371"/>
      <c r="F20" s="1371"/>
      <c r="G20" s="1371"/>
      <c r="H20" s="1371"/>
      <c r="I20" s="1371"/>
      <c r="J20" s="1371"/>
      <c r="K20" s="1371"/>
      <c r="L20" s="1375">
        <f t="shared" si="0"/>
        <v>0</v>
      </c>
      <c r="M20" s="1371"/>
    </row>
    <row r="21" spans="2:14" ht="25.5" x14ac:dyDescent="0.2">
      <c r="B21" s="2110" t="s">
        <v>2163</v>
      </c>
      <c r="C21" s="2111"/>
      <c r="D21" s="2112"/>
      <c r="E21" s="2113">
        <f>+E15+E19</f>
        <v>2064523</v>
      </c>
      <c r="F21" s="2113">
        <f t="shared" ref="F21:K21" si="3">+F15+F19</f>
        <v>2084423</v>
      </c>
      <c r="G21" s="2113">
        <f t="shared" si="3"/>
        <v>1919316</v>
      </c>
      <c r="H21" s="2113">
        <f t="shared" si="3"/>
        <v>0</v>
      </c>
      <c r="I21" s="2113">
        <f t="shared" si="3"/>
        <v>1965299</v>
      </c>
      <c r="J21" s="2113">
        <f t="shared" si="3"/>
        <v>0</v>
      </c>
      <c r="K21" s="2113">
        <f t="shared" si="3"/>
        <v>196695</v>
      </c>
      <c r="L21" s="2115">
        <f>+L15+L19</f>
        <v>5641038</v>
      </c>
      <c r="M21" s="2113">
        <f>M15</f>
        <v>5343733</v>
      </c>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2110" t="s">
        <v>2164</v>
      </c>
      <c r="C23" s="2111"/>
      <c r="D23" s="2112"/>
      <c r="E23" s="2113">
        <f>' SEFA'!E27+' SEFA (3)'!E24+' SEFA (4)'!E21</f>
        <v>6581422</v>
      </c>
      <c r="F23" s="2113">
        <f>' SEFA'!F27+' SEFA (3)'!F24+' SEFA (4)'!F21</f>
        <v>8350638</v>
      </c>
      <c r="G23" s="2113">
        <f>' SEFA'!G27+' SEFA (3)'!G24+' SEFA (4)'!G21</f>
        <v>7164368</v>
      </c>
      <c r="H23" s="2113">
        <f>' SEFA'!H27+' SEFA (3)'!H24+' SEFA (4)'!H21</f>
        <v>0</v>
      </c>
      <c r="I23" s="2113">
        <f>' SEFA'!I27+' SEFA (3)'!I24+' SEFA (4)'!I21</f>
        <v>7906282</v>
      </c>
      <c r="J23" s="2113">
        <f>' SEFA'!J27+' SEFA (3)'!J24+' SEFA (4)'!J21</f>
        <v>0</v>
      </c>
      <c r="K23" s="2113">
        <f>' SEFA'!K27+' SEFA (3)'!K24+' SEFA (4)'!K21</f>
        <v>218446</v>
      </c>
      <c r="L23" s="2115">
        <f>' SEFA'!L27+' SEFA (3)'!L24+' SEFA (4)'!L21</f>
        <v>16848824</v>
      </c>
      <c r="M23" s="2113">
        <f>' SEFA (3)'!M24+' SEFA (4)'!M21</f>
        <v>12686291</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fitToWidth="0"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4" t="str">
        <f>'Single Audit Cover'!A7</f>
        <v>Quincy Public SD 172</v>
      </c>
      <c r="B1" s="2555"/>
      <c r="C1" s="2555"/>
      <c r="D1" s="2555"/>
      <c r="E1" s="1411"/>
    </row>
    <row r="2" spans="1:7" ht="13.5" customHeight="1" x14ac:dyDescent="0.2">
      <c r="A2" s="2556">
        <f>'Single Audit Cover'!E7</f>
        <v>1001172022</v>
      </c>
      <c r="B2" s="2557"/>
      <c r="C2" s="2557"/>
      <c r="D2" s="2557"/>
      <c r="E2" s="1401"/>
    </row>
    <row r="3" spans="1:7" ht="15.75" customHeight="1" x14ac:dyDescent="0.25">
      <c r="A3" s="2558" t="s">
        <v>1493</v>
      </c>
      <c r="B3" s="2559"/>
      <c r="C3" s="2559"/>
      <c r="D3" s="2559"/>
      <c r="E3" s="1410"/>
    </row>
    <row r="4" spans="1:7" ht="13.5" customHeight="1" x14ac:dyDescent="0.25">
      <c r="A4" s="2560" t="str">
        <f>'Single Audit Cover'!A4</f>
        <v>Year Ending June 30, 2017</v>
      </c>
      <c r="B4" s="2561"/>
      <c r="C4" s="2561"/>
      <c r="D4" s="2561"/>
      <c r="E4" s="1410"/>
    </row>
    <row r="5" spans="1:7" ht="8.25" customHeight="1" x14ac:dyDescent="0.2">
      <c r="C5" s="1350"/>
      <c r="D5" s="1350"/>
    </row>
    <row r="6" spans="1:7" ht="13.5" customHeight="1" x14ac:dyDescent="0.2">
      <c r="A6" s="1342" t="s">
        <v>1847</v>
      </c>
      <c r="C6" s="1350"/>
      <c r="D6" s="1350"/>
    </row>
    <row r="7" spans="1:7" ht="60.95" customHeight="1" x14ac:dyDescent="0.2">
      <c r="A7" s="2553" t="s">
        <v>2228</v>
      </c>
      <c r="B7" s="2553"/>
      <c r="C7" s="2553"/>
      <c r="D7" s="2553"/>
      <c r="E7" s="2553"/>
      <c r="F7" s="2553"/>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2172</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20.45" customHeight="1" x14ac:dyDescent="0.2">
      <c r="A13" s="2553" t="s">
        <v>2229</v>
      </c>
      <c r="B13" s="2553"/>
      <c r="C13" s="2553"/>
      <c r="D13" s="2553"/>
      <c r="E13" s="2553"/>
      <c r="F13" s="2553"/>
    </row>
    <row r="14" spans="1:7" ht="9.75" customHeight="1" x14ac:dyDescent="0.2">
      <c r="C14" s="1338"/>
      <c r="D14" s="1338"/>
    </row>
    <row r="15" spans="1:7" ht="13.5" customHeight="1" x14ac:dyDescent="0.2">
      <c r="C15" s="1738" t="s">
        <v>1492</v>
      </c>
      <c r="D15" s="2551" t="s">
        <v>1491</v>
      </c>
      <c r="E15" s="2551"/>
      <c r="F15" s="2551"/>
    </row>
    <row r="16" spans="1:7" ht="13.5" customHeight="1" x14ac:dyDescent="0.2">
      <c r="A16" s="1370"/>
      <c r="B16" s="1342" t="s">
        <v>1490</v>
      </c>
      <c r="C16" s="1738" t="s">
        <v>1489</v>
      </c>
      <c r="D16" s="2552" t="s">
        <v>2069</v>
      </c>
      <c r="E16" s="2552"/>
      <c r="F16" s="2552"/>
    </row>
    <row r="17" spans="1:6" ht="20.45" customHeight="1" x14ac:dyDescent="0.2">
      <c r="A17" s="2049"/>
      <c r="B17" s="2050" t="s">
        <v>2093</v>
      </c>
      <c r="C17" s="1963"/>
      <c r="D17" s="2546"/>
      <c r="E17" s="2546"/>
      <c r="F17" s="2546"/>
    </row>
    <row r="18" spans="1:6" ht="20.65" customHeight="1" x14ac:dyDescent="0.2">
      <c r="A18" s="2049"/>
      <c r="B18" s="2050"/>
      <c r="C18" s="1963"/>
      <c r="D18" s="2546"/>
      <c r="E18" s="2546"/>
      <c r="F18" s="2546"/>
    </row>
    <row r="19" spans="1:6" ht="20.65" customHeight="1" x14ac:dyDescent="0.2">
      <c r="A19" s="2049"/>
      <c r="B19" s="2050"/>
      <c r="C19" s="1963"/>
      <c r="D19" s="2546"/>
      <c r="E19" s="2546"/>
      <c r="F19" s="2546"/>
    </row>
    <row r="20" spans="1:6" ht="20.65" customHeight="1" x14ac:dyDescent="0.2">
      <c r="A20" s="2049"/>
      <c r="B20" s="2050"/>
      <c r="C20" s="1963"/>
      <c r="D20" s="2546"/>
      <c r="E20" s="2546"/>
      <c r="F20" s="2546"/>
    </row>
    <row r="21" spans="1:6" ht="20.65" customHeight="1" x14ac:dyDescent="0.2">
      <c r="A21" s="2049"/>
      <c r="B21" s="2050"/>
      <c r="C21" s="1963"/>
      <c r="D21" s="2546"/>
      <c r="E21" s="2546"/>
      <c r="F21" s="2546"/>
    </row>
    <row r="22" spans="1:6" ht="20.65" customHeight="1" x14ac:dyDescent="0.2">
      <c r="A22" s="2049"/>
      <c r="B22" s="2050"/>
      <c r="C22" s="1963"/>
      <c r="D22" s="2546"/>
      <c r="E22" s="2546"/>
      <c r="F22" s="2546"/>
    </row>
    <row r="23" spans="1:6" ht="20.65" customHeight="1" x14ac:dyDescent="0.2">
      <c r="A23" s="2049"/>
      <c r="B23" s="2050"/>
      <c r="C23" s="1963"/>
      <c r="D23" s="2546"/>
      <c r="E23" s="2546"/>
      <c r="F23" s="2546"/>
    </row>
    <row r="24" spans="1:6" ht="20.65" customHeight="1" x14ac:dyDescent="0.2">
      <c r="A24" s="2049"/>
      <c r="B24" s="2050"/>
      <c r="C24" s="1963"/>
      <c r="D24" s="2546"/>
      <c r="E24" s="2546"/>
      <c r="F24" s="2546"/>
    </row>
    <row r="25" spans="1:6" ht="20.65" customHeight="1" x14ac:dyDescent="0.2">
      <c r="A25" s="2049"/>
      <c r="B25" s="2050"/>
      <c r="C25" s="1963"/>
      <c r="D25" s="2546"/>
      <c r="E25" s="2546"/>
      <c r="F25" s="2546"/>
    </row>
    <row r="26" spans="1:6" ht="20.65" customHeight="1" x14ac:dyDescent="0.2">
      <c r="A26" s="2049"/>
      <c r="B26" s="2050"/>
      <c r="C26" s="1963"/>
      <c r="D26" s="2546"/>
      <c r="E26" s="2546"/>
      <c r="F26" s="2546"/>
    </row>
    <row r="27" spans="1:6" ht="20.65" customHeight="1" x14ac:dyDescent="0.2">
      <c r="A27" s="2049"/>
      <c r="B27" s="2050"/>
      <c r="C27" s="1963"/>
      <c r="D27" s="2546"/>
      <c r="E27" s="2546"/>
      <c r="F27" s="2546"/>
    </row>
    <row r="28" spans="1:6" ht="20.65" customHeight="1" x14ac:dyDescent="0.2">
      <c r="A28" s="2049"/>
      <c r="B28" s="2050"/>
      <c r="C28" s="1963"/>
      <c r="D28" s="2546"/>
      <c r="E28" s="2546"/>
      <c r="F28" s="2546"/>
    </row>
    <row r="29" spans="1:6" ht="20.65" customHeight="1" x14ac:dyDescent="0.2">
      <c r="A29" s="2049"/>
      <c r="B29" s="2050"/>
      <c r="C29" s="1963"/>
      <c r="D29" s="2546"/>
      <c r="E29" s="2546"/>
      <c r="F29" s="2546"/>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7" t="s">
        <v>2230</v>
      </c>
      <c r="B32" s="2547"/>
      <c r="C32" s="2547"/>
      <c r="D32" s="2547"/>
      <c r="E32" s="2547"/>
      <c r="F32" s="2547"/>
    </row>
    <row r="33" spans="1:6" ht="13.5" customHeight="1" x14ac:dyDescent="0.2">
      <c r="A33" s="1481" t="s">
        <v>1754</v>
      </c>
      <c r="B33" s="1674"/>
      <c r="C33" s="1677">
        <v>328786</v>
      </c>
      <c r="D33" s="1676"/>
      <c r="E33" s="1405"/>
    </row>
    <row r="34" spans="1:6" ht="13.5" customHeight="1" x14ac:dyDescent="0.2">
      <c r="A34" s="1481" t="s">
        <v>1755</v>
      </c>
      <c r="B34" s="1674"/>
      <c r="C34" s="1678">
        <v>0</v>
      </c>
      <c r="D34" s="1676" t="s">
        <v>2070</v>
      </c>
      <c r="E34" s="2548">
        <f>+C33+C34</f>
        <v>328786</v>
      </c>
      <c r="F34" s="2549"/>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v>0</v>
      </c>
      <c r="D38" s="1676"/>
      <c r="E38" s="1405"/>
    </row>
    <row r="39" spans="1:6" ht="14.25" customHeight="1" x14ac:dyDescent="0.2">
      <c r="A39" s="1481"/>
      <c r="B39" s="1674" t="s">
        <v>1757</v>
      </c>
      <c r="C39" s="1680">
        <v>0</v>
      </c>
      <c r="D39" s="1676"/>
      <c r="E39" s="1405"/>
    </row>
    <row r="40" spans="1:6" ht="14.25" customHeight="1" x14ac:dyDescent="0.2">
      <c r="A40" s="1481"/>
      <c r="B40" s="1674" t="s">
        <v>1758</v>
      </c>
      <c r="C40" s="1680">
        <v>0</v>
      </c>
      <c r="D40" s="1676"/>
      <c r="E40" s="1405"/>
    </row>
    <row r="41" spans="1:6" ht="14.25" customHeight="1" x14ac:dyDescent="0.2">
      <c r="A41" s="1481"/>
      <c r="B41" s="1674" t="s">
        <v>1759</v>
      </c>
      <c r="C41" s="1680">
        <v>0</v>
      </c>
      <c r="D41" s="1676"/>
      <c r="E41" s="1405"/>
    </row>
    <row r="42" spans="1:6" ht="14.25" customHeight="1" x14ac:dyDescent="0.2">
      <c r="A42" s="1481" t="s">
        <v>1760</v>
      </c>
      <c r="B42" s="1674"/>
      <c r="C42" s="1680">
        <v>0</v>
      </c>
      <c r="D42" s="1676"/>
      <c r="E42" s="1405"/>
    </row>
    <row r="43" spans="1:6" ht="14.25" customHeight="1" x14ac:dyDescent="0.2">
      <c r="A43" s="1481" t="s">
        <v>1761</v>
      </c>
      <c r="B43" s="1674"/>
      <c r="C43" s="1681" t="s">
        <v>651</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2072</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5" t="s">
        <v>1941</v>
      </c>
      <c r="C51" s="2545"/>
      <c r="D51" s="2545"/>
    </row>
    <row r="52" spans="1:5" ht="14.25" customHeight="1" x14ac:dyDescent="0.2">
      <c r="A52" s="1400"/>
      <c r="B52" s="2545"/>
      <c r="C52" s="2545"/>
      <c r="D52" s="254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J63"/>
  <sheetViews>
    <sheetView showGridLines="0" topLeftCell="A4" zoomScale="110" zoomScaleNormal="110" workbookViewId="0">
      <selection activeCell="B21" sqref="B2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3" t="str">
        <f>'Single Audit Cover'!A7</f>
        <v>Quincy Public SD 172</v>
      </c>
      <c r="C1" s="2574"/>
      <c r="D1" s="2574"/>
      <c r="E1" s="2574"/>
      <c r="F1" s="2574"/>
      <c r="G1" s="2574"/>
      <c r="H1" s="2574"/>
      <c r="I1" s="2574"/>
      <c r="J1" s="1438"/>
    </row>
    <row r="2" spans="2:10" s="1350" customFormat="1" ht="12.75" customHeight="1" x14ac:dyDescent="0.2">
      <c r="B2" s="2575">
        <f>'Single Audit Cover'!E7</f>
        <v>1001172022</v>
      </c>
      <c r="C2" s="2576"/>
      <c r="D2" s="2576"/>
      <c r="E2" s="2576"/>
      <c r="F2" s="2576"/>
      <c r="G2" s="2576"/>
      <c r="H2" s="2576"/>
      <c r="I2" s="2576"/>
      <c r="J2" s="1438"/>
    </row>
    <row r="3" spans="2:10" s="1350" customFormat="1" ht="12.75" customHeight="1" x14ac:dyDescent="0.2">
      <c r="B3" s="2577" t="s">
        <v>1511</v>
      </c>
      <c r="C3" s="2561"/>
      <c r="D3" s="2561"/>
      <c r="E3" s="2561"/>
      <c r="F3" s="2561"/>
      <c r="G3" s="2561"/>
      <c r="H3" s="2561"/>
      <c r="I3" s="2561"/>
      <c r="J3" s="1437"/>
    </row>
    <row r="4" spans="2:10" s="1350" customFormat="1" ht="12.75" customHeight="1" x14ac:dyDescent="0.2">
      <c r="B4" s="2577" t="str">
        <f>'Single Audit Cover'!A4</f>
        <v>Year Ending June 30, 2017</v>
      </c>
      <c r="C4" s="2561"/>
      <c r="D4" s="2561"/>
      <c r="E4" s="2561"/>
      <c r="F4" s="2561"/>
      <c r="G4" s="2561"/>
      <c r="H4" s="2561"/>
      <c r="I4" s="2561"/>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7" t="s">
        <v>1510</v>
      </c>
      <c r="C7" s="2561"/>
      <c r="D7" s="2561"/>
      <c r="E7" s="2561"/>
      <c r="F7" s="2561"/>
      <c r="G7" s="2561"/>
      <c r="H7" s="2561"/>
      <c r="I7" s="256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8" t="s">
        <v>1359</v>
      </c>
      <c r="D11" s="257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2172</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2172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t="s">
        <v>2172</v>
      </c>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t="s">
        <v>2172</v>
      </c>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2172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9" t="s">
        <v>2231</v>
      </c>
      <c r="E29" s="2579"/>
      <c r="F29" s="2579"/>
      <c r="G29" s="2579"/>
      <c r="H29" s="2579"/>
      <c r="I29" s="257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t="s">
        <v>2172</v>
      </c>
      <c r="F33" s="1355" t="s">
        <v>1030</v>
      </c>
      <c r="G33" s="1418"/>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1499</v>
      </c>
      <c r="C37" s="2580" t="s">
        <v>1498</v>
      </c>
      <c r="D37" s="2581"/>
      <c r="E37" s="2581"/>
      <c r="F37" s="2582"/>
      <c r="G37" s="2580" t="s">
        <v>2075</v>
      </c>
      <c r="H37" s="2581"/>
      <c r="I37" s="2582"/>
    </row>
    <row r="38" spans="2:9" ht="16.5" customHeight="1" x14ac:dyDescent="0.2">
      <c r="B38" s="2062">
        <v>84.01</v>
      </c>
      <c r="C38" s="2569" t="s">
        <v>2232</v>
      </c>
      <c r="D38" s="2570"/>
      <c r="E38" s="2570"/>
      <c r="F38" s="2571"/>
      <c r="G38" s="2583">
        <v>2142533</v>
      </c>
      <c r="H38" s="2584"/>
      <c r="I38" s="2585"/>
    </row>
    <row r="39" spans="2:9" ht="16.5" customHeight="1" x14ac:dyDescent="0.2">
      <c r="B39" s="2062" t="s">
        <v>2233</v>
      </c>
      <c r="C39" s="2569" t="s">
        <v>2234</v>
      </c>
      <c r="D39" s="2570"/>
      <c r="E39" s="2570"/>
      <c r="F39" s="2571"/>
      <c r="G39" s="2572">
        <v>692319</v>
      </c>
      <c r="H39" s="2572"/>
      <c r="I39" s="2572"/>
    </row>
    <row r="40" spans="2:9" ht="16.5" customHeight="1" x14ac:dyDescent="0.2">
      <c r="B40" s="2062">
        <v>93.6</v>
      </c>
      <c r="C40" s="2569" t="s">
        <v>1211</v>
      </c>
      <c r="D40" s="2570"/>
      <c r="E40" s="2570"/>
      <c r="F40" s="2571"/>
      <c r="G40" s="2572">
        <v>1808059</v>
      </c>
      <c r="H40" s="2572"/>
      <c r="I40" s="2572"/>
    </row>
    <row r="41" spans="2:9" ht="16.5" customHeight="1" x14ac:dyDescent="0.2">
      <c r="B41" s="2062"/>
      <c r="C41" s="2569"/>
      <c r="D41" s="2570"/>
      <c r="E41" s="2570"/>
      <c r="F41" s="2571"/>
      <c r="G41" s="2572"/>
      <c r="H41" s="2572"/>
      <c r="I41" s="2572"/>
    </row>
    <row r="42" spans="2:9" ht="16.5" customHeight="1" x14ac:dyDescent="0.2">
      <c r="B42" s="2062"/>
      <c r="C42" s="2569"/>
      <c r="D42" s="2570"/>
      <c r="E42" s="2570"/>
      <c r="F42" s="2571"/>
      <c r="G42" s="2572"/>
      <c r="H42" s="2572"/>
      <c r="I42" s="2572"/>
    </row>
    <row r="43" spans="2:9" ht="16.5" customHeight="1" x14ac:dyDescent="0.2">
      <c r="B43" s="2062"/>
      <c r="C43" s="2562" t="s">
        <v>2076</v>
      </c>
      <c r="D43" s="2563"/>
      <c r="E43" s="2563"/>
      <c r="F43" s="2564"/>
      <c r="G43" s="2565">
        <f>SUM(G38:I42)</f>
        <v>4642911</v>
      </c>
      <c r="H43" s="2565"/>
      <c r="I43" s="2565"/>
    </row>
    <row r="44" spans="2:9" ht="12.75" customHeight="1" x14ac:dyDescent="0.2"/>
    <row r="45" spans="2:9" ht="12.75" customHeight="1" x14ac:dyDescent="0.2">
      <c r="B45" s="1430" t="s">
        <v>2077</v>
      </c>
      <c r="D45" s="2566">
        <v>7906282</v>
      </c>
      <c r="E45" s="2567"/>
    </row>
    <row r="46" spans="2:9" ht="5.25" customHeight="1" x14ac:dyDescent="0.2">
      <c r="B46" s="2063"/>
      <c r="D46" s="2064"/>
      <c r="E46" s="2065"/>
    </row>
    <row r="47" spans="2:9" ht="12.75" customHeight="1" x14ac:dyDescent="0.2">
      <c r="B47" s="1355" t="s">
        <v>2078</v>
      </c>
      <c r="C47" s="1355"/>
      <c r="D47" s="2066">
        <f>+G43/D45</f>
        <v>0.58724328325248198</v>
      </c>
      <c r="E47" s="2067"/>
      <c r="F47" s="2068"/>
      <c r="I47" s="2069"/>
    </row>
    <row r="48" spans="2:9" ht="9.9499999999999993" customHeight="1" x14ac:dyDescent="0.2"/>
    <row r="49" spans="1:9" x14ac:dyDescent="0.2">
      <c r="B49" s="1358" t="s">
        <v>1497</v>
      </c>
      <c r="C49" s="1370"/>
      <c r="D49" s="1370"/>
      <c r="E49" s="2568">
        <v>750000</v>
      </c>
      <c r="F49" s="2568"/>
      <c r="G49" s="2568"/>
      <c r="H49" s="1404"/>
    </row>
    <row r="51" spans="1:9" ht="13.5" customHeight="1" x14ac:dyDescent="0.2">
      <c r="B51" s="1358" t="s">
        <v>1496</v>
      </c>
      <c r="C51" s="1370"/>
      <c r="E51" s="1418"/>
      <c r="F51" s="1355" t="s">
        <v>1030</v>
      </c>
      <c r="G51" s="1418" t="s">
        <v>2172</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SD 172</v>
      </c>
      <c r="C1" s="2573"/>
      <c r="D1" s="2573"/>
      <c r="E1" s="2573"/>
      <c r="F1" s="2573"/>
      <c r="G1" s="2573"/>
      <c r="H1" s="2573"/>
      <c r="I1" s="2573"/>
      <c r="J1" s="2573"/>
      <c r="K1" s="2573"/>
      <c r="L1" s="1471"/>
      <c r="M1" s="1471"/>
    </row>
    <row r="2" spans="1:13" ht="12" customHeight="1" x14ac:dyDescent="0.2">
      <c r="B2" s="2575">
        <f>'Single Audit Cover'!E7</f>
        <v>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1</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2004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2240</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2241</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2242</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2243</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2244</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2245</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2246</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SD 172</v>
      </c>
      <c r="C1" s="2573"/>
      <c r="D1" s="2573"/>
      <c r="E1" s="2573"/>
      <c r="F1" s="2573"/>
      <c r="G1" s="2573"/>
      <c r="H1" s="2573"/>
      <c r="I1" s="2573"/>
      <c r="J1" s="2573"/>
      <c r="K1" s="2573"/>
      <c r="L1" s="1471"/>
      <c r="M1" s="1471"/>
    </row>
    <row r="2" spans="1:13" ht="12" customHeight="1" x14ac:dyDescent="0.2">
      <c r="B2" s="2575">
        <f>'Single Audit Cover'!E7</f>
        <v>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2</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2247</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2248</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2249</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2250</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2251</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57.6" customHeight="1" x14ac:dyDescent="0.2">
      <c r="B29" s="2591" t="s">
        <v>2252</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2253</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P17" sqref="P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SD 172</v>
      </c>
      <c r="C1" s="2573"/>
      <c r="D1" s="2573"/>
      <c r="E1" s="2573"/>
      <c r="F1" s="2573"/>
      <c r="G1" s="2573"/>
      <c r="H1" s="2573"/>
      <c r="I1" s="2573"/>
      <c r="J1" s="2573"/>
      <c r="K1" s="2573"/>
      <c r="L1" s="1471"/>
      <c r="M1" s="1471"/>
    </row>
    <row r="2" spans="1:13" ht="12" customHeight="1" x14ac:dyDescent="0.2">
      <c r="B2" s="2575">
        <f>'Single Audit Cover'!E7</f>
        <v>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3</v>
      </c>
      <c r="E10" s="1404"/>
      <c r="F10" s="1408" t="s">
        <v>1528</v>
      </c>
      <c r="G10" s="1463"/>
      <c r="H10" s="1464" t="s">
        <v>1527</v>
      </c>
      <c r="I10" s="1463" t="s">
        <v>2172</v>
      </c>
      <c r="J10" s="2078" t="s">
        <v>1526</v>
      </c>
      <c r="K10" s="1404"/>
      <c r="L10" s="1440"/>
    </row>
    <row r="11" spans="1:13" ht="13.5" customHeight="1" x14ac:dyDescent="0.2">
      <c r="B11" s="1404"/>
      <c r="C11" s="1404"/>
      <c r="D11" s="1404"/>
      <c r="E11" s="1404"/>
      <c r="F11" s="1404"/>
      <c r="G11" s="1425"/>
      <c r="H11" s="1404"/>
      <c r="I11" s="2079" t="s">
        <v>1525</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2254</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2255</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2256</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2257</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2296</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2258</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2259</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M45"/>
  <sheetViews>
    <sheetView showGridLines="0" zoomScale="110" zoomScaleNormal="110" workbookViewId="0">
      <selection activeCell="B24" sqref="B2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Quincy Public SD 172</v>
      </c>
      <c r="C1" s="2573"/>
      <c r="D1" s="2573"/>
      <c r="E1" s="2573"/>
      <c r="F1" s="2573"/>
      <c r="G1" s="2573"/>
      <c r="H1" s="2573"/>
      <c r="I1" s="2573"/>
      <c r="J1" s="2573"/>
      <c r="K1" s="2573"/>
      <c r="L1" s="1471"/>
      <c r="M1" s="1471"/>
    </row>
    <row r="2" spans="1:13" ht="12" customHeight="1" x14ac:dyDescent="0.2">
      <c r="B2" s="2575">
        <f>'Single Audit Cover'!E7</f>
        <v>1001172022</v>
      </c>
      <c r="C2" s="2575"/>
      <c r="D2" s="2575"/>
      <c r="E2" s="2575"/>
      <c r="F2" s="2575"/>
      <c r="G2" s="2575"/>
      <c r="H2" s="2575"/>
      <c r="I2" s="2575"/>
      <c r="J2" s="2575"/>
      <c r="K2" s="2575"/>
      <c r="L2" s="1470"/>
      <c r="M2" s="1469"/>
    </row>
    <row r="3" spans="1:13" ht="10.35" customHeight="1" x14ac:dyDescent="0.2">
      <c r="B3" s="2560" t="s">
        <v>1511</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2022</v>
      </c>
      <c r="D10" s="1684">
        <v>4</v>
      </c>
      <c r="E10" s="1404"/>
      <c r="F10" s="1408" t="s">
        <v>1528</v>
      </c>
      <c r="G10" s="1463" t="s">
        <v>2172</v>
      </c>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7" t="s">
        <v>2297</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7" t="s">
        <v>2298</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90" t="s">
        <v>2299</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7" t="s">
        <v>2300</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7" t="s">
        <v>2260</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91" t="s">
        <v>2261</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6" t="s">
        <v>2262</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zoomScale="110" zoomScaleNormal="110" workbookViewId="0">
      <selection activeCell="D18" sqref="D1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Quincy Public SD 172</v>
      </c>
      <c r="C1" s="2595"/>
      <c r="D1" s="2595"/>
      <c r="E1" s="2595"/>
      <c r="F1" s="2595"/>
      <c r="G1" s="2595"/>
      <c r="H1" s="2595"/>
      <c r="I1" s="2595"/>
      <c r="J1" s="2595"/>
      <c r="K1" s="2595"/>
      <c r="L1" s="1490"/>
    </row>
    <row r="2" spans="1:12" ht="12.75" customHeight="1" x14ac:dyDescent="0.2">
      <c r="B2" s="2596">
        <f>'Single Audit Cover'!E7</f>
        <v>1001172022</v>
      </c>
      <c r="C2" s="2596"/>
      <c r="D2" s="2596"/>
      <c r="E2" s="2596"/>
      <c r="F2" s="2596"/>
      <c r="G2" s="2596"/>
      <c r="H2" s="2596"/>
      <c r="I2" s="2596"/>
      <c r="J2" s="2596"/>
      <c r="K2" s="2596"/>
      <c r="L2" s="1489"/>
    </row>
    <row r="3" spans="1:12" ht="12.75" customHeight="1" x14ac:dyDescent="0.2">
      <c r="B3" s="2560" t="s">
        <v>1511</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1364</v>
      </c>
      <c r="C5" s="1338"/>
      <c r="L5" s="1404"/>
    </row>
    <row r="6" spans="1:12" ht="30.75" customHeight="1" x14ac:dyDescent="0.2">
      <c r="A6" s="1404"/>
      <c r="B6" s="2597" t="s">
        <v>1550</v>
      </c>
      <c r="C6" s="2597"/>
      <c r="D6" s="2597"/>
      <c r="E6" s="2597"/>
      <c r="F6" s="2597"/>
      <c r="G6" s="2597"/>
      <c r="H6" s="2597"/>
      <c r="I6" s="2597"/>
      <c r="J6" s="2597"/>
      <c r="K6" s="259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5</v>
      </c>
      <c r="E8" s="1404"/>
      <c r="F8" s="1465" t="s">
        <v>1528</v>
      </c>
      <c r="G8" s="1487"/>
      <c r="H8" s="1488" t="s">
        <v>1548</v>
      </c>
      <c r="I8" s="1487" t="s">
        <v>2172</v>
      </c>
      <c r="J8" s="1486" t="s">
        <v>1547</v>
      </c>
      <c r="L8" s="1404"/>
    </row>
    <row r="9" spans="1:12" ht="13.5" customHeight="1" x14ac:dyDescent="0.2">
      <c r="D9" s="1404"/>
      <c r="E9" s="1404"/>
      <c r="F9" s="1404"/>
      <c r="G9" s="1425"/>
      <c r="H9" s="1404"/>
      <c r="I9" s="1462" t="s">
        <v>1525</v>
      </c>
      <c r="J9" s="1404"/>
      <c r="K9" s="1485">
        <v>2015</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9" t="s">
        <v>2264</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2" t="s">
        <v>2265</v>
      </c>
      <c r="E14" s="2592"/>
      <c r="F14" s="2592"/>
      <c r="H14" s="1407" t="s">
        <v>1544</v>
      </c>
      <c r="I14" s="2593" t="s">
        <v>2233</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3" t="s">
        <v>2236</v>
      </c>
      <c r="E16" s="2593"/>
      <c r="F16" s="2593"/>
      <c r="G16" s="2593"/>
      <c r="H16" s="2593"/>
      <c r="I16" s="2593"/>
      <c r="J16" s="2593"/>
      <c r="K16" s="2593"/>
      <c r="L16" s="1404"/>
    </row>
    <row r="17" spans="2:12" ht="13.5" customHeight="1" x14ac:dyDescent="0.2">
      <c r="B17" s="1408" t="s">
        <v>1542</v>
      </c>
      <c r="C17" s="1408"/>
      <c r="D17" s="2594" t="s">
        <v>2266</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2263</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7" t="s">
        <v>2093</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topLeftCell="A4" zoomScale="110" zoomScaleNormal="110" workbookViewId="0">
      <selection activeCell="B42" sqref="B4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Quincy Public SD 172</v>
      </c>
      <c r="C1" s="2595"/>
      <c r="D1" s="2595"/>
      <c r="E1" s="2595"/>
      <c r="F1" s="2595"/>
      <c r="G1" s="2595"/>
      <c r="H1" s="2595"/>
      <c r="I1" s="2595"/>
      <c r="J1" s="2595"/>
      <c r="K1" s="2595"/>
      <c r="L1" s="1490"/>
    </row>
    <row r="2" spans="1:12" ht="12.75" customHeight="1" x14ac:dyDescent="0.2">
      <c r="B2" s="2596">
        <f>'Single Audit Cover'!E7</f>
        <v>1001172022</v>
      </c>
      <c r="C2" s="2596"/>
      <c r="D2" s="2596"/>
      <c r="E2" s="2596"/>
      <c r="F2" s="2596"/>
      <c r="G2" s="2596"/>
      <c r="H2" s="2596"/>
      <c r="I2" s="2596"/>
      <c r="J2" s="2596"/>
      <c r="K2" s="2596"/>
      <c r="L2" s="1489"/>
    </row>
    <row r="3" spans="1:12" ht="12.75" customHeight="1" x14ac:dyDescent="0.2">
      <c r="B3" s="2560" t="s">
        <v>1511</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1364</v>
      </c>
      <c r="C5" s="1338"/>
      <c r="L5" s="1404"/>
    </row>
    <row r="6" spans="1:12" ht="30.75" customHeight="1" x14ac:dyDescent="0.2">
      <c r="A6" s="1404"/>
      <c r="B6" s="2597" t="s">
        <v>1550</v>
      </c>
      <c r="C6" s="2597"/>
      <c r="D6" s="2597"/>
      <c r="E6" s="2597"/>
      <c r="F6" s="2597"/>
      <c r="G6" s="2597"/>
      <c r="H6" s="2597"/>
      <c r="I6" s="2597"/>
      <c r="J6" s="2597"/>
      <c r="K6" s="259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6</v>
      </c>
      <c r="E8" s="1404"/>
      <c r="F8" s="1465" t="s">
        <v>1528</v>
      </c>
      <c r="G8" s="1487" t="s">
        <v>2172</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9" t="s">
        <v>2267</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2" t="s">
        <v>2141</v>
      </c>
      <c r="E14" s="2592"/>
      <c r="F14" s="2592"/>
      <c r="H14" s="1407" t="s">
        <v>1544</v>
      </c>
      <c r="I14" s="2593">
        <v>84.173000000000002</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3" t="s">
        <v>2236</v>
      </c>
      <c r="E16" s="2593"/>
      <c r="F16" s="2593"/>
      <c r="G16" s="2593"/>
      <c r="H16" s="2593"/>
      <c r="I16" s="2593"/>
      <c r="J16" s="2593"/>
      <c r="K16" s="2593"/>
      <c r="L16" s="1404"/>
    </row>
    <row r="17" spans="2:12" ht="13.5" customHeight="1" x14ac:dyDescent="0.2">
      <c r="B17" s="1408" t="s">
        <v>1542</v>
      </c>
      <c r="C17" s="1408"/>
      <c r="D17" s="2594" t="s">
        <v>2266</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2268</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t="s">
        <v>2269</v>
      </c>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8">
        <v>9286</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t="s">
        <v>2270</v>
      </c>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t="s">
        <v>2271</v>
      </c>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t="s">
        <v>2272</v>
      </c>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t="s">
        <v>2273</v>
      </c>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t="s">
        <v>2274</v>
      </c>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L52"/>
  <sheetViews>
    <sheetView showGridLines="0" topLeftCell="A16" zoomScale="110" zoomScaleNormal="110" workbookViewId="0">
      <selection activeCell="B32" sqref="B32:K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Quincy Public SD 172</v>
      </c>
      <c r="C1" s="2595"/>
      <c r="D1" s="2595"/>
      <c r="E1" s="2595"/>
      <c r="F1" s="2595"/>
      <c r="G1" s="2595"/>
      <c r="H1" s="2595"/>
      <c r="I1" s="2595"/>
      <c r="J1" s="2595"/>
      <c r="K1" s="2595"/>
      <c r="L1" s="1490"/>
    </row>
    <row r="2" spans="1:12" ht="12.75" customHeight="1" x14ac:dyDescent="0.2">
      <c r="B2" s="2596">
        <f>'Single Audit Cover'!E7</f>
        <v>1001172022</v>
      </c>
      <c r="C2" s="2596"/>
      <c r="D2" s="2596"/>
      <c r="E2" s="2596"/>
      <c r="F2" s="2596"/>
      <c r="G2" s="2596"/>
      <c r="H2" s="2596"/>
      <c r="I2" s="2596"/>
      <c r="J2" s="2596"/>
      <c r="K2" s="2596"/>
      <c r="L2" s="1489"/>
    </row>
    <row r="3" spans="1:12" ht="12.75" customHeight="1" x14ac:dyDescent="0.2">
      <c r="B3" s="2560" t="s">
        <v>1511</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1364</v>
      </c>
      <c r="C5" s="1338"/>
      <c r="L5" s="1404"/>
    </row>
    <row r="6" spans="1:12" ht="30.75" customHeight="1" x14ac:dyDescent="0.2">
      <c r="A6" s="1404"/>
      <c r="B6" s="2597" t="s">
        <v>1550</v>
      </c>
      <c r="C6" s="2597"/>
      <c r="D6" s="2597"/>
      <c r="E6" s="2597"/>
      <c r="F6" s="2597"/>
      <c r="G6" s="2597"/>
      <c r="H6" s="2597"/>
      <c r="I6" s="2597"/>
      <c r="J6" s="2597"/>
      <c r="K6" s="259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2022</v>
      </c>
      <c r="D8" s="1687">
        <v>7</v>
      </c>
      <c r="E8" s="1404"/>
      <c r="F8" s="1465" t="s">
        <v>1528</v>
      </c>
      <c r="G8" s="1487" t="s">
        <v>2172</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9" t="s">
        <v>2275</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2" t="s">
        <v>2198</v>
      </c>
      <c r="E14" s="2592"/>
      <c r="F14" s="2592"/>
      <c r="H14" s="1407" t="s">
        <v>1544</v>
      </c>
      <c r="I14" s="2593" t="s">
        <v>2135</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3" t="s">
        <v>2236</v>
      </c>
      <c r="E16" s="2593"/>
      <c r="F16" s="2593"/>
      <c r="G16" s="2593"/>
      <c r="H16" s="2593"/>
      <c r="I16" s="2593"/>
      <c r="J16" s="2593"/>
      <c r="K16" s="2593"/>
      <c r="L16" s="1404"/>
    </row>
    <row r="17" spans="2:12" ht="13.5" customHeight="1" x14ac:dyDescent="0.2">
      <c r="B17" s="1408" t="s">
        <v>1542</v>
      </c>
      <c r="C17" s="1408"/>
      <c r="D17" s="2594" t="s">
        <v>2266</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7" t="s">
        <v>2276</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7" t="s">
        <v>2277</v>
      </c>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98">
        <v>51801</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7" t="s">
        <v>2301</v>
      </c>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7" t="s">
        <v>2278</v>
      </c>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7" t="s">
        <v>2279</v>
      </c>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7" t="s">
        <v>2280</v>
      </c>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7" t="s">
        <v>2281</v>
      </c>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B1:E73"/>
  <sheetViews>
    <sheetView showGridLines="0" zoomScale="110" zoomScaleNormal="110" workbookViewId="0">
      <selection activeCell="B19" sqref="B1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3" t="str">
        <f>'Single Audit Cover'!A7</f>
        <v>Quincy Public SD 172</v>
      </c>
      <c r="C1" s="2573"/>
      <c r="D1" s="2573"/>
      <c r="E1" s="1500"/>
    </row>
    <row r="2" spans="2:5" s="1370" customFormat="1" ht="12.75" customHeight="1" x14ac:dyDescent="0.2">
      <c r="B2" s="2575">
        <f>'Single Audit Cover'!E7</f>
        <v>1001172022</v>
      </c>
      <c r="C2" s="2575"/>
      <c r="D2" s="2575"/>
      <c r="E2" s="1499"/>
    </row>
    <row r="3" spans="2:5" s="1331" customFormat="1" ht="12.75" customHeight="1" x14ac:dyDescent="0.2">
      <c r="B3" s="2560" t="s">
        <v>1560</v>
      </c>
      <c r="C3" s="2560"/>
      <c r="D3" s="2560"/>
      <c r="E3" s="2005"/>
    </row>
    <row r="4" spans="2:5" s="1370" customFormat="1" ht="12.75" customHeight="1" x14ac:dyDescent="0.2">
      <c r="B4" s="2599" t="str">
        <f>'Single Audit Cover'!A4</f>
        <v>Year Ending June 30, 2017</v>
      </c>
      <c r="C4" s="2599"/>
      <c r="D4" s="2599"/>
      <c r="E4" s="1498"/>
    </row>
    <row r="5" spans="2:5" s="1370" customFormat="1" ht="40.15" customHeight="1" x14ac:dyDescent="0.2">
      <c r="B5" s="1688" t="s">
        <v>1901</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t="s">
        <v>2282</v>
      </c>
      <c r="C8" s="1496" t="s">
        <v>2283</v>
      </c>
      <c r="D8" s="1496" t="s">
        <v>2285</v>
      </c>
      <c r="E8" s="1496"/>
    </row>
    <row r="9" spans="2:5" ht="13.5" customHeight="1" x14ac:dyDescent="0.2">
      <c r="B9" s="1690"/>
      <c r="C9" s="1409" t="s">
        <v>2284</v>
      </c>
      <c r="D9" s="1409"/>
      <c r="E9" s="1409"/>
    </row>
    <row r="10" spans="2:5" ht="13.5" customHeight="1" x14ac:dyDescent="0.2">
      <c r="B10" s="1689"/>
      <c r="C10" s="1409"/>
      <c r="D10" s="1409"/>
      <c r="E10" s="1409"/>
    </row>
    <row r="11" spans="2:5" ht="13.5" customHeight="1" x14ac:dyDescent="0.2">
      <c r="B11" s="1689" t="s">
        <v>2286</v>
      </c>
      <c r="C11" s="1409" t="s">
        <v>2287</v>
      </c>
      <c r="D11" s="1409" t="s">
        <v>2263</v>
      </c>
      <c r="E11" s="1409"/>
    </row>
    <row r="12" spans="2:5" ht="13.5" customHeight="1" x14ac:dyDescent="0.2">
      <c r="B12" s="1689" t="s">
        <v>2294</v>
      </c>
      <c r="C12" s="1409" t="s">
        <v>2288</v>
      </c>
      <c r="D12" s="1409" t="s">
        <v>2295</v>
      </c>
      <c r="E12" s="1409"/>
    </row>
    <row r="13" spans="2:5" ht="13.5" customHeight="1" x14ac:dyDescent="0.2">
      <c r="B13" s="1689"/>
      <c r="C13" s="1409" t="s">
        <v>2236</v>
      </c>
      <c r="D13" s="1409"/>
      <c r="E13" s="1409"/>
    </row>
    <row r="14" spans="2:5" ht="13.5" customHeight="1" x14ac:dyDescent="0.2">
      <c r="B14" s="1689"/>
      <c r="C14" s="1409" t="s">
        <v>2289</v>
      </c>
      <c r="D14" s="1409"/>
      <c r="E14" s="1409"/>
    </row>
    <row r="15" spans="2:5" ht="13.5" customHeight="1" x14ac:dyDescent="0.2">
      <c r="B15" s="1689"/>
      <c r="C15" s="1409"/>
      <c r="D15" s="1409"/>
      <c r="E15" s="1409"/>
    </row>
    <row r="16" spans="2:5" ht="13.5" customHeight="1" x14ac:dyDescent="0.2">
      <c r="B16" s="1689" t="s">
        <v>2290</v>
      </c>
      <c r="C16" s="1409" t="s">
        <v>2291</v>
      </c>
      <c r="D16" s="1409" t="s">
        <v>2293</v>
      </c>
      <c r="E16" s="1409"/>
    </row>
    <row r="17" spans="2:5" ht="13.5" customHeight="1" x14ac:dyDescent="0.2">
      <c r="B17" s="1689"/>
      <c r="C17" s="1409" t="s">
        <v>2292</v>
      </c>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Quincy Public SD 172</v>
      </c>
      <c r="C1" s="2573"/>
      <c r="D1" s="2573"/>
      <c r="E1" s="2573"/>
      <c r="F1" s="1490"/>
      <c r="G1" s="1490"/>
      <c r="H1" s="1490"/>
      <c r="I1" s="1490"/>
      <c r="J1" s="1490"/>
      <c r="K1" s="1490"/>
      <c r="L1" s="1490"/>
    </row>
    <row r="2" spans="2:12" ht="13.5" customHeight="1" x14ac:dyDescent="0.2">
      <c r="B2" s="2575">
        <f>'Single Audit Cover'!E7</f>
        <v>1001172022</v>
      </c>
      <c r="C2" s="2575"/>
      <c r="D2" s="2575"/>
      <c r="E2" s="2575"/>
      <c r="F2" s="1489"/>
      <c r="G2" s="1489"/>
      <c r="H2" s="1489"/>
      <c r="I2" s="1489"/>
      <c r="J2" s="1489"/>
      <c r="K2" s="1489"/>
      <c r="L2" s="1489"/>
    </row>
    <row r="3" spans="2:12" ht="13.5" customHeight="1" x14ac:dyDescent="0.2">
      <c r="B3" s="2560" t="s">
        <v>1568</v>
      </c>
      <c r="C3" s="2560"/>
      <c r="D3" s="2560"/>
      <c r="E3" s="2560"/>
      <c r="F3" s="2005"/>
      <c r="G3" s="2005"/>
      <c r="H3" s="2005"/>
      <c r="I3" s="2005"/>
      <c r="J3" s="2005"/>
      <c r="K3" s="2005"/>
      <c r="L3" s="2005"/>
    </row>
    <row r="4" spans="2:12" ht="13.5" customHeight="1" x14ac:dyDescent="0.2">
      <c r="B4" s="2600" t="str">
        <f>'Single Audit Cover'!A4</f>
        <v>Year Ending June 30, 2017</v>
      </c>
      <c r="C4" s="2600"/>
      <c r="D4" s="2600"/>
      <c r="E4" s="260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1"/>
      <c r="C11" s="2591"/>
      <c r="D11" s="2587"/>
      <c r="E11" s="2587"/>
    </row>
    <row r="12" spans="2:12" ht="13.5" customHeight="1" x14ac:dyDescent="0.2">
      <c r="B12" s="1404"/>
      <c r="C12" s="1404"/>
      <c r="D12" s="1404"/>
    </row>
    <row r="13" spans="2:12" ht="13.5" customHeight="1" x14ac:dyDescent="0.2">
      <c r="B13" s="1305" t="s">
        <v>1564</v>
      </c>
      <c r="C13" s="1305"/>
      <c r="D13" s="1404"/>
    </row>
    <row r="14" spans="2:12" ht="76.5" customHeight="1" x14ac:dyDescent="0.2">
      <c r="B14" s="2591"/>
      <c r="C14" s="2591"/>
      <c r="D14" s="2587"/>
      <c r="E14" s="2587"/>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1001172022</v>
      </c>
    </row>
    <row r="3" spans="1:2" x14ac:dyDescent="0.2">
      <c r="A3" t="s">
        <v>1109</v>
      </c>
      <c r="B3" s="1221" t="str">
        <f>COVER!A15</f>
        <v>Adams</v>
      </c>
    </row>
    <row r="4" spans="1:2" x14ac:dyDescent="0.2">
      <c r="A4" t="s">
        <v>1165</v>
      </c>
      <c r="B4" s="1221" t="str">
        <f>COVER!A17</f>
        <v>Quincy Public SD 172</v>
      </c>
    </row>
    <row r="5" spans="1:2" x14ac:dyDescent="0.2">
      <c r="A5" t="s">
        <v>798</v>
      </c>
      <c r="B5" s="1221" t="str">
        <f>COVER!A38</f>
        <v>Roy Webb</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Yes</v>
      </c>
    </row>
    <row r="15" spans="1:2" x14ac:dyDescent="0.2">
      <c r="A15" t="s">
        <v>656</v>
      </c>
      <c r="B15" s="1221" t="str">
        <f>COVER!T23</f>
        <v>060-0002582</v>
      </c>
    </row>
    <row r="16" spans="1:2" x14ac:dyDescent="0.2">
      <c r="A16" t="s">
        <v>489</v>
      </c>
      <c r="B16" s="1221" t="str">
        <f>COVER!T13</f>
        <v>Zumbahlen, Eyth, Surratt, Foote &amp; Flynn, Ltd.</v>
      </c>
    </row>
    <row r="17" spans="1:2" x14ac:dyDescent="0.2">
      <c r="A17" t="s">
        <v>1029</v>
      </c>
      <c r="B17" s="1221" t="str">
        <f>COVER!T15</f>
        <v>Valerie L. Flynn</v>
      </c>
    </row>
    <row r="18" spans="1:2" x14ac:dyDescent="0.2">
      <c r="A18" t="s">
        <v>1344</v>
      </c>
      <c r="B18" s="1221" t="str">
        <f>COVER!T17</f>
        <v>1395 Lincoln Ave</v>
      </c>
    </row>
    <row r="19" spans="1:2" x14ac:dyDescent="0.2">
      <c r="A19" t="s">
        <v>1031</v>
      </c>
      <c r="B19" s="1221" t="str">
        <f>COVER!T25</f>
        <v>vflynn@zescpa.com</v>
      </c>
    </row>
    <row r="20" spans="1:2" x14ac:dyDescent="0.2">
      <c r="A20" t="s">
        <v>1032</v>
      </c>
      <c r="B20" s="1221" t="str">
        <f>COVER!T19</f>
        <v>Jacksonville</v>
      </c>
    </row>
    <row r="21" spans="1:2" x14ac:dyDescent="0.2">
      <c r="A21" t="s">
        <v>557</v>
      </c>
      <c r="B21" s="1221" t="str">
        <f>COVER!X19</f>
        <v>IL</v>
      </c>
    </row>
    <row r="22" spans="1:2" x14ac:dyDescent="0.2">
      <c r="A22" t="s">
        <v>1033</v>
      </c>
      <c r="B22" s="1221">
        <f>COVER!Z19</f>
        <v>62650</v>
      </c>
    </row>
    <row r="23" spans="1:2" x14ac:dyDescent="0.2">
      <c r="A23" t="s">
        <v>1346</v>
      </c>
      <c r="B23" s="1221" t="str">
        <f>COVER!T21</f>
        <v>217-245-5121</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Yes</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3228351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2750000</v>
      </c>
      <c r="C91" s="13" t="s">
        <v>652</v>
      </c>
      <c r="D91" s="13" t="str">
        <f t="shared" si="0"/>
        <v>Error?</v>
      </c>
    </row>
    <row r="92" spans="1:4" x14ac:dyDescent="0.2">
      <c r="A92" s="54">
        <v>31</v>
      </c>
      <c r="B92" s="1221">
        <f>'Assets-Liab 5-6'!C39</f>
        <v>329006</v>
      </c>
      <c r="D92" s="13" t="str">
        <f t="shared" si="0"/>
        <v>Error?</v>
      </c>
    </row>
    <row r="93" spans="1:4" x14ac:dyDescent="0.2">
      <c r="A93" s="54">
        <v>32</v>
      </c>
      <c r="B93" s="1221">
        <f>'Assets-Liab 5-6'!C41</f>
        <v>3228351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461490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500000</v>
      </c>
      <c r="C122" s="13" t="s">
        <v>652</v>
      </c>
      <c r="D122" s="13" t="str">
        <f t="shared" si="0"/>
        <v>Error?</v>
      </c>
    </row>
    <row r="123" spans="1:4" x14ac:dyDescent="0.2">
      <c r="A123" s="54">
        <v>62</v>
      </c>
      <c r="B123" s="1221">
        <f>'Assets-Liab 5-6'!D39</f>
        <v>-38510</v>
      </c>
      <c r="D123" s="13" t="str">
        <f t="shared" si="0"/>
        <v>Error?</v>
      </c>
    </row>
    <row r="124" spans="1:4" x14ac:dyDescent="0.2">
      <c r="A124" s="54">
        <v>63</v>
      </c>
      <c r="B124" s="1221">
        <f>'Assets-Liab 5-6'!D41</f>
        <v>461490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987829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987829</v>
      </c>
      <c r="D140" s="13" t="str">
        <f t="shared" si="1"/>
        <v>Error?</v>
      </c>
    </row>
    <row r="141" spans="1:4" x14ac:dyDescent="0.2">
      <c r="A141" s="54">
        <v>80</v>
      </c>
      <c r="B141" s="1221">
        <f>'Assets-Liab 5-6'!E41</f>
        <v>987829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575549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750000</v>
      </c>
      <c r="C169" s="13" t="s">
        <v>652</v>
      </c>
      <c r="D169" s="13" t="str">
        <f t="shared" si="1"/>
        <v>Error?</v>
      </c>
    </row>
    <row r="170" spans="1:4" x14ac:dyDescent="0.2">
      <c r="A170" s="54">
        <v>109</v>
      </c>
      <c r="B170" s="1221">
        <f>'Assets-Liab 5-6'!F39</f>
        <v>-174451</v>
      </c>
      <c r="D170" s="13" t="str">
        <f t="shared" si="1"/>
        <v>Error?</v>
      </c>
    </row>
    <row r="171" spans="1:4" x14ac:dyDescent="0.2">
      <c r="A171" s="54">
        <v>110</v>
      </c>
      <c r="B171" s="1221">
        <f>'Assets-Liab 5-6'!F41</f>
        <v>575549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1364195</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3593430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3376369</v>
      </c>
      <c r="D189" s="13" t="str">
        <f t="shared" si="1"/>
        <v>Error?</v>
      </c>
    </row>
    <row r="190" spans="1:4" x14ac:dyDescent="0.2">
      <c r="A190" s="54">
        <v>129</v>
      </c>
      <c r="B190" s="1221">
        <f>'Assets-Liab 5-6'!G41</f>
        <v>3593430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36008481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36008481</v>
      </c>
      <c r="D212" s="13" t="str">
        <f t="shared" si="2"/>
        <v>Error?</v>
      </c>
    </row>
    <row r="213" spans="1:4" x14ac:dyDescent="0.2">
      <c r="A213" s="90">
        <v>152</v>
      </c>
      <c r="B213" s="1221">
        <f>'Assets-Liab 5-6'!H41</f>
        <v>36008481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3237685</v>
      </c>
      <c r="D273" s="13" t="str">
        <f t="shared" si="3"/>
        <v>Error?</v>
      </c>
    </row>
    <row r="274" spans="1:4" x14ac:dyDescent="0.2">
      <c r="A274" s="54">
        <v>213</v>
      </c>
      <c r="B274" s="1221">
        <f>'Assets-Liab 5-6'!M17</f>
        <v>67618941</v>
      </c>
      <c r="D274" s="13" t="str">
        <f t="shared" si="3"/>
        <v>Error?</v>
      </c>
    </row>
    <row r="275" spans="1:4" x14ac:dyDescent="0.2">
      <c r="A275" s="54">
        <v>214</v>
      </c>
      <c r="B275" s="1221">
        <f>'Assets-Liab 5-6'!M18</f>
        <v>6483279</v>
      </c>
      <c r="D275" s="13" t="str">
        <f t="shared" si="3"/>
        <v>Error?</v>
      </c>
    </row>
    <row r="276" spans="1:4" x14ac:dyDescent="0.2">
      <c r="A276" s="54">
        <v>215</v>
      </c>
      <c r="B276" s="1221">
        <f>'Assets-Liab 5-6'!M19</f>
        <v>6915749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103605825</v>
      </c>
      <c r="C279" s="13" t="s">
        <v>652</v>
      </c>
      <c r="D279" s="13" t="str">
        <f t="shared" si="3"/>
        <v>Error?</v>
      </c>
    </row>
    <row r="280" spans="1:4" x14ac:dyDescent="0.2">
      <c r="A280" s="54">
        <v>219</v>
      </c>
      <c r="B280" s="1221">
        <f>'Assets-Liab 5-6'!M40</f>
        <v>103605825</v>
      </c>
      <c r="D280" s="13" t="str">
        <f t="shared" si="3"/>
        <v>Error?</v>
      </c>
    </row>
    <row r="281" spans="1:4" x14ac:dyDescent="0.2">
      <c r="A281" s="54">
        <v>220</v>
      </c>
      <c r="B281" s="1221">
        <f>'Assets-Liab 5-6'!M41</f>
        <v>103605825</v>
      </c>
      <c r="C281" s="13" t="s">
        <v>652</v>
      </c>
      <c r="D281" s="13" t="str">
        <f t="shared" si="3"/>
        <v>Error?</v>
      </c>
    </row>
    <row r="282" spans="1:4" x14ac:dyDescent="0.2">
      <c r="A282" s="54">
        <v>221</v>
      </c>
      <c r="B282" s="1221">
        <f>'Assets-Liab 5-6'!N21</f>
        <v>987829</v>
      </c>
      <c r="D282" s="13" t="str">
        <f t="shared" si="3"/>
        <v>Error?</v>
      </c>
    </row>
    <row r="283" spans="1:4" x14ac:dyDescent="0.2">
      <c r="A283" s="54">
        <v>222</v>
      </c>
      <c r="B283" s="1221">
        <f>'Assets-Liab 5-6'!N22</f>
        <v>74592706</v>
      </c>
      <c r="D283" s="13" t="str">
        <f t="shared" si="3"/>
        <v>Error?</v>
      </c>
    </row>
    <row r="284" spans="1:4" x14ac:dyDescent="0.2">
      <c r="A284" s="54">
        <v>223</v>
      </c>
      <c r="B284" s="1221">
        <f>'Assets-Liab 5-6'!N23</f>
        <v>75580535</v>
      </c>
      <c r="C284" s="13" t="s">
        <v>652</v>
      </c>
      <c r="D284" s="13" t="str">
        <f t="shared" si="3"/>
        <v>Error?</v>
      </c>
    </row>
    <row r="285" spans="1:4" x14ac:dyDescent="0.2">
      <c r="A285" s="54">
        <v>224</v>
      </c>
      <c r="B285" s="1221">
        <f>'Assets-Liab 5-6'!N36</f>
        <v>75580535</v>
      </c>
      <c r="D285" s="13" t="str">
        <f t="shared" si="3"/>
        <v>Error?</v>
      </c>
    </row>
    <row r="286" spans="1:4" x14ac:dyDescent="0.2">
      <c r="A286" s="82">
        <v>225</v>
      </c>
      <c r="D286" s="13" t="str">
        <f t="shared" si="3"/>
        <v>OK</v>
      </c>
    </row>
    <row r="287" spans="1:4" x14ac:dyDescent="0.2">
      <c r="A287" s="54">
        <v>226</v>
      </c>
      <c r="B287" s="1221">
        <f>'Assets-Liab 5-6'!N37</f>
        <v>75580535</v>
      </c>
      <c r="C287" s="13" t="s">
        <v>652</v>
      </c>
      <c r="D287" s="13" t="str">
        <f t="shared" si="3"/>
        <v>Error?</v>
      </c>
    </row>
    <row r="288" spans="1:4" x14ac:dyDescent="0.2">
      <c r="A288" s="54">
        <v>227</v>
      </c>
      <c r="B288" s="1221">
        <f>'Assets-Liab 5-6'!N41</f>
        <v>75580535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1299558</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51261516</v>
      </c>
      <c r="D618" s="13" t="str">
        <f t="shared" si="8"/>
        <v>Error?</v>
      </c>
    </row>
    <row r="619" spans="1:4" x14ac:dyDescent="0.2">
      <c r="A619" s="54">
        <v>558</v>
      </c>
      <c r="B619" s="1221">
        <f>'Acct Summary 7-8'!H34</f>
        <v>1630574</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15363403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26928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1920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379644</v>
      </c>
      <c r="D718" s="13" t="str">
        <f t="shared" si="10"/>
        <v>Error?</v>
      </c>
    </row>
    <row r="719" spans="1:4" x14ac:dyDescent="0.2">
      <c r="A719" s="54">
        <v>658</v>
      </c>
      <c r="B719" s="1221">
        <f>'Expenditures 15-22'!C15</f>
        <v>94833</v>
      </c>
      <c r="D719" s="13" t="str">
        <f t="shared" si="10"/>
        <v>Error?</v>
      </c>
    </row>
    <row r="720" spans="1:4" x14ac:dyDescent="0.2">
      <c r="A720" s="54">
        <v>659</v>
      </c>
      <c r="B720" s="1221">
        <f>'Expenditures 15-22'!C33</f>
        <v>24855341</v>
      </c>
      <c r="C720" s="13" t="s">
        <v>652</v>
      </c>
      <c r="D720" s="13" t="str">
        <f t="shared" si="10"/>
        <v>Error?</v>
      </c>
    </row>
    <row r="721" spans="1:4" x14ac:dyDescent="0.2">
      <c r="A721" s="54">
        <v>660</v>
      </c>
      <c r="B721" s="1221">
        <f>'Expenditures 15-22'!C36</f>
        <v>487157</v>
      </c>
      <c r="D721" s="13" t="str">
        <f t="shared" si="10"/>
        <v>Error?</v>
      </c>
    </row>
    <row r="722" spans="1:4" x14ac:dyDescent="0.2">
      <c r="A722" s="54">
        <v>661</v>
      </c>
      <c r="B722" s="1221">
        <f>'Expenditures 15-22'!C37</f>
        <v>700390</v>
      </c>
      <c r="D722" s="13" t="str">
        <f t="shared" si="10"/>
        <v>Error?</v>
      </c>
    </row>
    <row r="723" spans="1:4" x14ac:dyDescent="0.2">
      <c r="A723" s="54">
        <v>662</v>
      </c>
      <c r="B723" s="1221">
        <f>'Expenditures 15-22'!C38</f>
        <v>602403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80442</v>
      </c>
      <c r="D725" s="13" t="str">
        <f t="shared" si="10"/>
        <v>Error?</v>
      </c>
    </row>
    <row r="726" spans="1:4" x14ac:dyDescent="0.2">
      <c r="A726" s="54">
        <v>665</v>
      </c>
      <c r="B726" s="1221">
        <f>'Expenditures 15-22'!C41</f>
        <v>80468</v>
      </c>
      <c r="D726" s="13" t="str">
        <f t="shared" si="10"/>
        <v>Error?</v>
      </c>
    </row>
    <row r="727" spans="1:4" x14ac:dyDescent="0.2">
      <c r="A727" s="54">
        <v>666</v>
      </c>
      <c r="B727" s="1221">
        <f>'Expenditures 15-22'!C42</f>
        <v>1950860</v>
      </c>
      <c r="C727" s="13" t="s">
        <v>652</v>
      </c>
      <c r="D727" s="13" t="str">
        <f t="shared" si="10"/>
        <v>Error?</v>
      </c>
    </row>
    <row r="728" spans="1:4" x14ac:dyDescent="0.2">
      <c r="A728" s="54">
        <v>667</v>
      </c>
      <c r="B728" s="1221">
        <f>'Expenditures 15-22'!C44</f>
        <v>742381</v>
      </c>
      <c r="D728" s="13" t="str">
        <f t="shared" si="10"/>
        <v>Error?</v>
      </c>
    </row>
    <row r="729" spans="1:4" x14ac:dyDescent="0.2">
      <c r="A729" s="54">
        <v>668</v>
      </c>
      <c r="B729" s="1221">
        <f>'Expenditures 15-22'!C45</f>
        <v>132041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874422</v>
      </c>
      <c r="C731" s="13" t="s">
        <v>652</v>
      </c>
      <c r="D731" s="13" t="str">
        <f t="shared" si="10"/>
        <v>Error?</v>
      </c>
    </row>
    <row r="732" spans="1:4" x14ac:dyDescent="0.2">
      <c r="A732" s="54">
        <v>671</v>
      </c>
      <c r="B732" s="1221">
        <f>'Expenditures 15-22'!C49</f>
        <v>2619</v>
      </c>
      <c r="D732" s="13" t="str">
        <f t="shared" si="10"/>
        <v>Error?</v>
      </c>
    </row>
    <row r="733" spans="1:4" x14ac:dyDescent="0.2">
      <c r="A733" s="54">
        <v>672</v>
      </c>
      <c r="B733" s="1221">
        <f>'Expenditures 15-22'!C50</f>
        <v>103645</v>
      </c>
      <c r="D733" s="13" t="str">
        <f t="shared" si="10"/>
        <v>Error?</v>
      </c>
    </row>
    <row r="734" spans="1:4" x14ac:dyDescent="0.2">
      <c r="A734" s="54">
        <v>673</v>
      </c>
      <c r="B734" s="1221">
        <f>'Expenditures 15-22'!C53</f>
        <v>205674</v>
      </c>
      <c r="C734" s="13" t="s">
        <v>652</v>
      </c>
      <c r="D734" s="13" t="str">
        <f t="shared" si="10"/>
        <v>Error?</v>
      </c>
    </row>
    <row r="735" spans="1:4" x14ac:dyDescent="0.2">
      <c r="A735" s="54">
        <v>674</v>
      </c>
      <c r="B735" s="1221">
        <f>'Expenditures 15-22'!C55</f>
        <v>2434926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2434926</v>
      </c>
      <c r="C737" s="13" t="s">
        <v>652</v>
      </c>
      <c r="D737" s="13" t="str">
        <f t="shared" si="10"/>
        <v>Error?</v>
      </c>
    </row>
    <row r="738" spans="1:4" x14ac:dyDescent="0.2">
      <c r="A738" s="54">
        <v>677</v>
      </c>
      <c r="B738" s="1221">
        <f>'Expenditures 15-22'!C59</f>
        <v>103998</v>
      </c>
      <c r="D738" s="13" t="str">
        <f t="shared" si="10"/>
        <v>Error?</v>
      </c>
    </row>
    <row r="739" spans="1:4" x14ac:dyDescent="0.2">
      <c r="A739" s="54">
        <v>678</v>
      </c>
      <c r="B739" s="1221">
        <f>'Expenditures 15-22'!C60</f>
        <v>183010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6677</v>
      </c>
      <c r="D741" s="13" t="str">
        <f t="shared" si="10"/>
        <v>Error?</v>
      </c>
    </row>
    <row r="742" spans="1:4" x14ac:dyDescent="0.2">
      <c r="A742" s="54">
        <v>681</v>
      </c>
      <c r="B742" s="1221">
        <f>'Expenditures 15-22'!C63</f>
        <v>1227211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1520896</v>
      </c>
      <c r="C745" s="13" t="s">
        <v>652</v>
      </c>
      <c r="D745" s="13" t="str">
        <f t="shared" si="10"/>
        <v>Error?</v>
      </c>
    </row>
    <row r="746" spans="1:4" x14ac:dyDescent="0.2">
      <c r="A746" s="54">
        <v>685</v>
      </c>
      <c r="B746" s="1221">
        <f>'Expenditures 15-22'!C67</f>
        <v>89115</v>
      </c>
      <c r="D746" s="13" t="str">
        <f t="shared" si="10"/>
        <v>Error?</v>
      </c>
    </row>
    <row r="747" spans="1:4" x14ac:dyDescent="0.2">
      <c r="A747" s="54">
        <v>686</v>
      </c>
      <c r="B747" s="1221">
        <f>'Expenditures 15-22'!C68</f>
        <v>77000</v>
      </c>
      <c r="D747" s="13" t="str">
        <f t="shared" si="10"/>
        <v>Error?</v>
      </c>
    </row>
    <row r="748" spans="1:4" x14ac:dyDescent="0.2">
      <c r="A748" s="54">
        <v>687</v>
      </c>
      <c r="B748" s="1221">
        <f>'Expenditures 15-22'!C69</f>
        <v>24498</v>
      </c>
      <c r="D748" s="13" t="str">
        <f t="shared" si="10"/>
        <v>Error?</v>
      </c>
    </row>
    <row r="749" spans="1:4" x14ac:dyDescent="0.2">
      <c r="A749" s="54">
        <v>688</v>
      </c>
      <c r="B749" s="1221">
        <f>'Expenditures 15-22'!C70</f>
        <v>227728</v>
      </c>
      <c r="D749" s="13" t="str">
        <f t="shared" si="10"/>
        <v>Error?</v>
      </c>
    </row>
    <row r="750" spans="1:4" x14ac:dyDescent="0.2">
      <c r="A750" s="82">
        <v>689</v>
      </c>
      <c r="D750" s="13" t="str">
        <f t="shared" si="10"/>
        <v>OK</v>
      </c>
    </row>
    <row r="751" spans="1:4" x14ac:dyDescent="0.2">
      <c r="A751" s="54">
        <v>690</v>
      </c>
      <c r="B751" s="1221">
        <f>'Expenditures 15-22'!C71</f>
        <v>156903</v>
      </c>
      <c r="D751" s="13" t="str">
        <f t="shared" si="10"/>
        <v>Error?</v>
      </c>
    </row>
    <row r="752" spans="1:4" x14ac:dyDescent="0.2">
      <c r="A752" s="82">
        <v>691</v>
      </c>
      <c r="D752" s="13" t="str">
        <f t="shared" si="10"/>
        <v>OK</v>
      </c>
    </row>
    <row r="753" spans="1:4" x14ac:dyDescent="0.2">
      <c r="A753" s="54">
        <v>692</v>
      </c>
      <c r="B753" s="1221">
        <f>'Expenditures 15-22'!C72</f>
        <v>575244</v>
      </c>
      <c r="C753" s="13" t="s">
        <v>652</v>
      </c>
      <c r="D753" s="13" t="str">
        <f t="shared" si="10"/>
        <v>Error?</v>
      </c>
    </row>
    <row r="754" spans="1:4" x14ac:dyDescent="0.2">
      <c r="A754" s="54">
        <v>693</v>
      </c>
      <c r="B754" s="1221">
        <f>'Expenditures 15-22'!C73</f>
        <v>18000</v>
      </c>
      <c r="D754" s="13" t="str">
        <f t="shared" si="10"/>
        <v>Error?</v>
      </c>
    </row>
    <row r="755" spans="1:4" x14ac:dyDescent="0.2">
      <c r="A755" s="54">
        <v>694</v>
      </c>
      <c r="B755" s="1221">
        <f>'Expenditures 15-22'!C74</f>
        <v>7580022</v>
      </c>
      <c r="C755" s="13" t="s">
        <v>652</v>
      </c>
      <c r="D755" s="13" t="str">
        <f t="shared" si="10"/>
        <v>Error?</v>
      </c>
    </row>
    <row r="756" spans="1:4" x14ac:dyDescent="0.2">
      <c r="A756" s="54">
        <v>695</v>
      </c>
      <c r="B756" s="1221">
        <f>'Expenditures 15-22'!C75</f>
        <v>148898</v>
      </c>
      <c r="D756" s="13" t="str">
        <f t="shared" si="10"/>
        <v>Error?</v>
      </c>
    </row>
    <row r="757" spans="1:4" x14ac:dyDescent="0.2">
      <c r="A757" s="54">
        <v>696</v>
      </c>
      <c r="B757" s="1221">
        <f>'Expenditures 15-22'!C114</f>
        <v>32584261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2697702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37</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3558</v>
      </c>
      <c r="D776" s="13" t="str">
        <f t="shared" si="11"/>
        <v>Error?</v>
      </c>
    </row>
    <row r="777" spans="1:4" x14ac:dyDescent="0.2">
      <c r="A777" s="54">
        <v>716</v>
      </c>
      <c r="B777" s="1221">
        <f>'Expenditures 15-22'!D15</f>
        <v>4089</v>
      </c>
      <c r="D777" s="13" t="str">
        <f t="shared" si="11"/>
        <v>Error?</v>
      </c>
    </row>
    <row r="778" spans="1:4" x14ac:dyDescent="0.2">
      <c r="A778" s="54">
        <v>717</v>
      </c>
      <c r="B778" s="1221">
        <f>'Expenditures 15-22'!D33</f>
        <v>5472173</v>
      </c>
      <c r="C778" s="13" t="s">
        <v>652</v>
      </c>
      <c r="D778" s="13" t="str">
        <f t="shared" si="11"/>
        <v>Error?</v>
      </c>
    </row>
    <row r="779" spans="1:4" x14ac:dyDescent="0.2">
      <c r="A779" s="54">
        <v>718</v>
      </c>
      <c r="B779" s="1221">
        <f>'Expenditures 15-22'!D36</f>
        <v>125373</v>
      </c>
      <c r="D779" s="13" t="str">
        <f t="shared" si="11"/>
        <v>Error?</v>
      </c>
    </row>
    <row r="780" spans="1:4" x14ac:dyDescent="0.2">
      <c r="A780" s="54">
        <v>719</v>
      </c>
      <c r="B780" s="1221">
        <f>'Expenditures 15-22'!D37</f>
        <v>174777</v>
      </c>
      <c r="D780" s="13" t="str">
        <f t="shared" si="11"/>
        <v>Error?</v>
      </c>
    </row>
    <row r="781" spans="1:4" x14ac:dyDescent="0.2">
      <c r="A781" s="54">
        <v>720</v>
      </c>
      <c r="B781" s="1221">
        <f>'Expenditures 15-22'!D38</f>
        <v>171797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18491</v>
      </c>
      <c r="D783" s="13" t="str">
        <f t="shared" si="11"/>
        <v>Error?</v>
      </c>
    </row>
    <row r="784" spans="1:4" x14ac:dyDescent="0.2">
      <c r="A784" s="54">
        <v>723</v>
      </c>
      <c r="B784" s="1221">
        <f>'Expenditures 15-22'!D41</f>
        <v>4</v>
      </c>
      <c r="D784" s="13" t="str">
        <f t="shared" si="11"/>
        <v>Error?</v>
      </c>
    </row>
    <row r="785" spans="1:4" x14ac:dyDescent="0.2">
      <c r="A785" s="54">
        <v>724</v>
      </c>
      <c r="B785" s="1221">
        <f>'Expenditures 15-22'!D42</f>
        <v>490442</v>
      </c>
      <c r="C785" s="13" t="s">
        <v>652</v>
      </c>
      <c r="D785" s="13" t="str">
        <f t="shared" si="11"/>
        <v>Error?</v>
      </c>
    </row>
    <row r="786" spans="1:4" x14ac:dyDescent="0.2">
      <c r="A786" s="54">
        <v>725</v>
      </c>
      <c r="B786" s="1221">
        <f>'Expenditures 15-22'!D44</f>
        <v>235836</v>
      </c>
      <c r="D786" s="13" t="str">
        <f t="shared" si="11"/>
        <v>Error?</v>
      </c>
    </row>
    <row r="787" spans="1:4" x14ac:dyDescent="0.2">
      <c r="A787" s="54">
        <v>726</v>
      </c>
      <c r="B787" s="1221">
        <f>'Expenditures 15-22'!D45</f>
        <v>36978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272814</v>
      </c>
      <c r="C789" s="13" t="s">
        <v>652</v>
      </c>
      <c r="D789" s="13" t="str">
        <f t="shared" si="11"/>
        <v>Error?</v>
      </c>
    </row>
    <row r="790" spans="1:4" x14ac:dyDescent="0.2">
      <c r="A790" s="54">
        <v>729</v>
      </c>
      <c r="B790" s="1221">
        <f>'Expenditures 15-22'!D49</f>
        <v>25290</v>
      </c>
      <c r="D790" s="13" t="str">
        <f t="shared" si="11"/>
        <v>Error?</v>
      </c>
    </row>
    <row r="791" spans="1:4" x14ac:dyDescent="0.2">
      <c r="A791" s="54">
        <v>730</v>
      </c>
      <c r="B791" s="1221">
        <f>'Expenditures 15-22'!D50</f>
        <v>9359</v>
      </c>
      <c r="D791" s="13" t="str">
        <f t="shared" si="11"/>
        <v>Error?</v>
      </c>
    </row>
    <row r="792" spans="1:4" x14ac:dyDescent="0.2">
      <c r="A792" s="54">
        <v>731</v>
      </c>
      <c r="B792" s="1221">
        <f>'Expenditures 15-22'!D53</f>
        <v>41871</v>
      </c>
      <c r="C792" s="13" t="s">
        <v>652</v>
      </c>
      <c r="D792" s="13" t="str">
        <f t="shared" si="11"/>
        <v>Error?</v>
      </c>
    </row>
    <row r="793" spans="1:4" x14ac:dyDescent="0.2">
      <c r="A793" s="54">
        <v>732</v>
      </c>
      <c r="B793" s="1221">
        <f>'Expenditures 15-22'!D55</f>
        <v>408070</v>
      </c>
      <c r="D793" s="13" t="str">
        <f t="shared" si="11"/>
        <v>Error?</v>
      </c>
    </row>
    <row r="794" spans="1:4" x14ac:dyDescent="0.2">
      <c r="A794" s="54">
        <v>733</v>
      </c>
      <c r="B794" s="1221">
        <f>'Expenditures 15-22'!D56</f>
        <v>66</v>
      </c>
      <c r="D794" s="13" t="str">
        <f t="shared" si="11"/>
        <v>Error?</v>
      </c>
    </row>
    <row r="795" spans="1:4" x14ac:dyDescent="0.2">
      <c r="A795" s="54">
        <v>734</v>
      </c>
      <c r="B795" s="1221">
        <f>'Expenditures 15-22'!D57</f>
        <v>408136</v>
      </c>
      <c r="C795" s="13" t="s">
        <v>652</v>
      </c>
      <c r="D795" s="13" t="str">
        <f t="shared" si="11"/>
        <v>Error?</v>
      </c>
    </row>
    <row r="796" spans="1:4" x14ac:dyDescent="0.2">
      <c r="A796" s="54">
        <v>735</v>
      </c>
      <c r="B796" s="1221">
        <f>'Expenditures 15-22'!D59</f>
        <v>10644</v>
      </c>
      <c r="D796" s="13" t="str">
        <f t="shared" si="11"/>
        <v>Error?</v>
      </c>
    </row>
    <row r="797" spans="1:4" x14ac:dyDescent="0.2">
      <c r="A797" s="54">
        <v>736</v>
      </c>
      <c r="B797" s="1221">
        <f>'Expenditures 15-22'!D60</f>
        <v>36677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622</v>
      </c>
      <c r="D799" s="13" t="str">
        <f t="shared" si="11"/>
        <v>Error?</v>
      </c>
    </row>
    <row r="800" spans="1:4" x14ac:dyDescent="0.2">
      <c r="A800" s="54">
        <v>739</v>
      </c>
      <c r="B800" s="1221">
        <f>'Expenditures 15-22'!D63</f>
        <v>416716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464659</v>
      </c>
      <c r="C803" s="13" t="s">
        <v>652</v>
      </c>
      <c r="D803" s="13" t="str">
        <f t="shared" si="11"/>
        <v>Error?</v>
      </c>
    </row>
    <row r="804" spans="1:4" x14ac:dyDescent="0.2">
      <c r="A804" s="54">
        <v>743</v>
      </c>
      <c r="B804" s="1221">
        <f>'Expenditures 15-22'!D67</f>
        <v>7157</v>
      </c>
      <c r="D804" s="13" t="str">
        <f t="shared" si="11"/>
        <v>Error?</v>
      </c>
    </row>
    <row r="805" spans="1:4" x14ac:dyDescent="0.2">
      <c r="A805" s="54">
        <v>744</v>
      </c>
      <c r="B805" s="1221">
        <f>'Expenditures 15-22'!D68</f>
        <v>38120</v>
      </c>
      <c r="D805" s="13" t="str">
        <f t="shared" si="11"/>
        <v>Error?</v>
      </c>
    </row>
    <row r="806" spans="1:4" x14ac:dyDescent="0.2">
      <c r="A806" s="54">
        <v>745</v>
      </c>
      <c r="B806" s="1221">
        <f>'Expenditures 15-22'!D69</f>
        <v>3709</v>
      </c>
      <c r="D806" s="13" t="str">
        <f t="shared" si="11"/>
        <v>Error?</v>
      </c>
    </row>
    <row r="807" spans="1:4" x14ac:dyDescent="0.2">
      <c r="A807" s="54">
        <v>746</v>
      </c>
      <c r="B807" s="1221">
        <f>'Expenditures 15-22'!D70</f>
        <v>29761</v>
      </c>
      <c r="D807" s="13" t="str">
        <f t="shared" si="11"/>
        <v>Error?</v>
      </c>
    </row>
    <row r="808" spans="1:4" x14ac:dyDescent="0.2">
      <c r="A808" s="82">
        <v>747</v>
      </c>
      <c r="D808" s="13" t="str">
        <f t="shared" si="11"/>
        <v>OK</v>
      </c>
    </row>
    <row r="809" spans="1:4" x14ac:dyDescent="0.2">
      <c r="A809" s="54">
        <v>748</v>
      </c>
      <c r="B809" s="1221">
        <f>'Expenditures 15-22'!D71</f>
        <v>42124</v>
      </c>
      <c r="D809" s="13" t="str">
        <f t="shared" si="11"/>
        <v>Error?</v>
      </c>
    </row>
    <row r="810" spans="1:4" x14ac:dyDescent="0.2">
      <c r="A810" s="82">
        <v>749</v>
      </c>
      <c r="D810" s="13" t="str">
        <f t="shared" si="11"/>
        <v>OK</v>
      </c>
    </row>
    <row r="811" spans="1:4" x14ac:dyDescent="0.2">
      <c r="A811" s="54">
        <v>750</v>
      </c>
      <c r="B811" s="1221">
        <f>'Expenditures 15-22'!D72</f>
        <v>120871</v>
      </c>
      <c r="C811" s="13" t="s">
        <v>652</v>
      </c>
      <c r="D811" s="13" t="str">
        <f t="shared" si="11"/>
        <v>Error?</v>
      </c>
    </row>
    <row r="812" spans="1:4" x14ac:dyDescent="0.2">
      <c r="A812" s="54">
        <v>751</v>
      </c>
      <c r="B812" s="1221">
        <f>'Expenditures 15-22'!D73</f>
        <v>7283</v>
      </c>
      <c r="D812" s="13" t="str">
        <f t="shared" si="11"/>
        <v>Error?</v>
      </c>
    </row>
    <row r="813" spans="1:4" x14ac:dyDescent="0.2">
      <c r="A813" s="54">
        <v>752</v>
      </c>
      <c r="B813" s="1221">
        <f>'Expenditures 15-22'!D74</f>
        <v>1806076</v>
      </c>
      <c r="C813" s="13" t="s">
        <v>652</v>
      </c>
      <c r="D813" s="13" t="str">
        <f t="shared" si="11"/>
        <v>Error?</v>
      </c>
    </row>
    <row r="814" spans="1:4" x14ac:dyDescent="0.2">
      <c r="A814" s="54">
        <v>753</v>
      </c>
      <c r="B814" s="1221">
        <f>'Expenditures 15-22'!D75</f>
        <v>26062</v>
      </c>
      <c r="D814" s="13" t="str">
        <f t="shared" si="11"/>
        <v>Error?</v>
      </c>
    </row>
    <row r="815" spans="1:4" x14ac:dyDescent="0.2">
      <c r="A815" s="54">
        <v>754</v>
      </c>
      <c r="B815" s="1221">
        <f>'Expenditures 15-22'!D114</f>
        <v>7304311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113278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270231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623499</v>
      </c>
      <c r="C836" s="13" t="s">
        <v>652</v>
      </c>
      <c r="D836" s="13" t="str">
        <f t="shared" si="12"/>
        <v>Error?</v>
      </c>
    </row>
    <row r="837" spans="1:4" x14ac:dyDescent="0.2">
      <c r="A837" s="54">
        <v>776</v>
      </c>
      <c r="B837" s="1221">
        <f>'Expenditures 15-22'!E36</f>
        <v>825</v>
      </c>
      <c r="D837" s="13" t="str">
        <f t="shared" si="12"/>
        <v>Error?</v>
      </c>
    </row>
    <row r="838" spans="1:4" x14ac:dyDescent="0.2">
      <c r="A838" s="54">
        <v>777</v>
      </c>
      <c r="B838" s="1221">
        <f>'Expenditures 15-22'!E37</f>
        <v>36315</v>
      </c>
      <c r="D838" s="13" t="str">
        <f t="shared" si="12"/>
        <v>Error?</v>
      </c>
    </row>
    <row r="839" spans="1:4" x14ac:dyDescent="0.2">
      <c r="A839" s="54">
        <v>778</v>
      </c>
      <c r="B839" s="1221">
        <f>'Expenditures 15-22'!E38</f>
        <v>13184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548</v>
      </c>
      <c r="D842" s="13" t="str">
        <f t="shared" si="12"/>
        <v>Error?</v>
      </c>
    </row>
    <row r="843" spans="1:4" x14ac:dyDescent="0.2">
      <c r="A843" s="54">
        <v>782</v>
      </c>
      <c r="B843" s="1221">
        <f>'Expenditures 15-22'!E42</f>
        <v>50872</v>
      </c>
      <c r="C843" s="13" t="s">
        <v>652</v>
      </c>
      <c r="D843" s="13" t="str">
        <f t="shared" si="12"/>
        <v>Error?</v>
      </c>
    </row>
    <row r="844" spans="1:4" x14ac:dyDescent="0.2">
      <c r="A844" s="54">
        <v>783</v>
      </c>
      <c r="B844" s="1221">
        <f>'Expenditures 15-22'!E44</f>
        <v>475087</v>
      </c>
      <c r="D844" s="13" t="str">
        <f t="shared" si="12"/>
        <v>Error?</v>
      </c>
    </row>
    <row r="845" spans="1:4" x14ac:dyDescent="0.2">
      <c r="A845" s="54">
        <v>784</v>
      </c>
      <c r="B845" s="1221">
        <f>'Expenditures 15-22'!E45</f>
        <v>472</v>
      </c>
      <c r="D845" s="13" t="str">
        <f t="shared" si="12"/>
        <v>Error?</v>
      </c>
    </row>
    <row r="846" spans="1:4" x14ac:dyDescent="0.2">
      <c r="A846" s="54">
        <v>785</v>
      </c>
      <c r="B846" s="1221">
        <f>'Expenditures 15-22'!E46</f>
        <v>71687</v>
      </c>
      <c r="D846" s="13" t="str">
        <f t="shared" si="12"/>
        <v>Error?</v>
      </c>
    </row>
    <row r="847" spans="1:4" x14ac:dyDescent="0.2">
      <c r="A847" s="54">
        <v>786</v>
      </c>
      <c r="B847" s="1221">
        <f>'Expenditures 15-22'!E47</f>
        <v>547246</v>
      </c>
      <c r="C847" s="13" t="s">
        <v>652</v>
      </c>
      <c r="D847" s="13" t="str">
        <f t="shared" si="12"/>
        <v>Error?</v>
      </c>
    </row>
    <row r="848" spans="1:4" x14ac:dyDescent="0.2">
      <c r="A848" s="54">
        <v>787</v>
      </c>
      <c r="B848" s="1221">
        <f>'Expenditures 15-22'!E49</f>
        <v>214898</v>
      </c>
      <c r="D848" s="13" t="str">
        <f t="shared" si="12"/>
        <v>Error?</v>
      </c>
    </row>
    <row r="849" spans="1:4" x14ac:dyDescent="0.2">
      <c r="A849" s="54">
        <v>788</v>
      </c>
      <c r="B849" s="1221">
        <f>'Expenditures 15-22'!E50</f>
        <v>434</v>
      </c>
      <c r="D849" s="13" t="str">
        <f t="shared" si="12"/>
        <v>Error?</v>
      </c>
    </row>
    <row r="850" spans="1:4" x14ac:dyDescent="0.2">
      <c r="A850" s="54">
        <v>789</v>
      </c>
      <c r="B850" s="1221">
        <f>'Expenditures 15-22'!E53</f>
        <v>216432</v>
      </c>
      <c r="C850" s="13" t="s">
        <v>652</v>
      </c>
      <c r="D850" s="13" t="str">
        <f t="shared" si="12"/>
        <v>Error?</v>
      </c>
    </row>
    <row r="851" spans="1:4" x14ac:dyDescent="0.2">
      <c r="A851" s="54">
        <v>790</v>
      </c>
      <c r="B851" s="1221">
        <f>'Expenditures 15-22'!E55</f>
        <v>50247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50247</v>
      </c>
      <c r="C853" s="13" t="s">
        <v>652</v>
      </c>
      <c r="D853" s="13" t="str">
        <f t="shared" si="12"/>
        <v>Error?</v>
      </c>
    </row>
    <row r="854" spans="1:4" x14ac:dyDescent="0.2">
      <c r="A854" s="54">
        <v>793</v>
      </c>
      <c r="B854" s="1221">
        <f>'Expenditures 15-22'!E59</f>
        <v>1466</v>
      </c>
      <c r="D854" s="13" t="str">
        <f t="shared" si="12"/>
        <v>Error?</v>
      </c>
    </row>
    <row r="855" spans="1:4" x14ac:dyDescent="0.2">
      <c r="A855" s="54">
        <v>794</v>
      </c>
      <c r="B855" s="1221">
        <f>'Expenditures 15-22'!E60</f>
        <v>32242</v>
      </c>
      <c r="D855" s="13" t="str">
        <f t="shared" si="12"/>
        <v>Error?</v>
      </c>
    </row>
    <row r="856" spans="1:4" x14ac:dyDescent="0.2">
      <c r="A856" s="54">
        <v>795</v>
      </c>
      <c r="B856" s="1221">
        <f>'Expenditures 15-22'!E61</f>
        <v>11727</v>
      </c>
      <c r="D856" s="13" t="str">
        <f t="shared" si="12"/>
        <v>Error?</v>
      </c>
    </row>
    <row r="857" spans="1:4" x14ac:dyDescent="0.2">
      <c r="A857" s="54">
        <v>796</v>
      </c>
      <c r="B857" s="1221">
        <f>'Expenditures 15-22'!E62</f>
        <v>14809</v>
      </c>
      <c r="D857" s="13" t="str">
        <f t="shared" si="12"/>
        <v>Error?</v>
      </c>
    </row>
    <row r="858" spans="1:4" x14ac:dyDescent="0.2">
      <c r="A858" s="54">
        <v>797</v>
      </c>
      <c r="B858" s="1221">
        <f>'Expenditures 15-22'!E63</f>
        <v>10332</v>
      </c>
      <c r="D858" s="13" t="str">
        <f t="shared" si="12"/>
        <v>Error?</v>
      </c>
    </row>
    <row r="859" spans="1:4" x14ac:dyDescent="0.2">
      <c r="A859" s="54">
        <v>798</v>
      </c>
      <c r="B859" s="1221">
        <f>'Expenditures 15-22'!E64</f>
        <v>65170</v>
      </c>
      <c r="D859" s="13" t="str">
        <f t="shared" si="12"/>
        <v>Error?</v>
      </c>
    </row>
    <row r="860" spans="1:4" x14ac:dyDescent="0.2">
      <c r="A860" s="82">
        <v>799</v>
      </c>
      <c r="D860" s="13" t="str">
        <f t="shared" si="12"/>
        <v>OK</v>
      </c>
    </row>
    <row r="861" spans="1:4" x14ac:dyDescent="0.2">
      <c r="A861" s="54">
        <v>800</v>
      </c>
      <c r="B861" s="1221">
        <f>'Expenditures 15-22'!E65</f>
        <v>135746</v>
      </c>
      <c r="C861" s="13" t="s">
        <v>652</v>
      </c>
      <c r="D861" s="13" t="str">
        <f t="shared" si="12"/>
        <v>Error?</v>
      </c>
    </row>
    <row r="862" spans="1:4" x14ac:dyDescent="0.2">
      <c r="A862" s="54">
        <v>801</v>
      </c>
      <c r="B862" s="1221">
        <f>'Expenditures 15-22'!E67</f>
        <v>46977</v>
      </c>
      <c r="D862" s="13" t="str">
        <f t="shared" si="12"/>
        <v>Error?</v>
      </c>
    </row>
    <row r="863" spans="1:4" x14ac:dyDescent="0.2">
      <c r="A863" s="54">
        <v>802</v>
      </c>
      <c r="B863" s="1221">
        <f>'Expenditures 15-22'!E68</f>
        <v>8835</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6721</v>
      </c>
      <c r="D865" s="13" t="str">
        <f t="shared" si="12"/>
        <v>Error?</v>
      </c>
    </row>
    <row r="866" spans="1:4" x14ac:dyDescent="0.2">
      <c r="A866" s="82">
        <v>805</v>
      </c>
      <c r="D866" s="13" t="str">
        <f t="shared" si="12"/>
        <v>OK</v>
      </c>
    </row>
    <row r="867" spans="1:4" x14ac:dyDescent="0.2">
      <c r="A867" s="54">
        <v>806</v>
      </c>
      <c r="B867" s="1221">
        <f>'Expenditures 15-22'!E71</f>
        <v>180</v>
      </c>
      <c r="D867" s="13" t="str">
        <f t="shared" si="12"/>
        <v>Error?</v>
      </c>
    </row>
    <row r="868" spans="1:4" x14ac:dyDescent="0.2">
      <c r="A868" s="82">
        <v>807</v>
      </c>
      <c r="D868" s="13" t="str">
        <f t="shared" si="12"/>
        <v>OK</v>
      </c>
    </row>
    <row r="869" spans="1:4" x14ac:dyDescent="0.2">
      <c r="A869" s="54">
        <v>808</v>
      </c>
      <c r="B869" s="1221">
        <f>'Expenditures 15-22'!E72</f>
        <v>62713</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1063256</v>
      </c>
      <c r="C871" s="13" t="s">
        <v>652</v>
      </c>
      <c r="D871" s="13" t="str">
        <f t="shared" si="12"/>
        <v>Error?</v>
      </c>
    </row>
    <row r="872" spans="1:4" x14ac:dyDescent="0.2">
      <c r="A872" s="54">
        <v>811</v>
      </c>
      <c r="B872" s="1221">
        <f>'Expenditures 15-22'!E75</f>
        <v>5307</v>
      </c>
      <c r="D872" s="13" t="str">
        <f t="shared" si="12"/>
        <v>Error?</v>
      </c>
    </row>
    <row r="873" spans="1:4" x14ac:dyDescent="0.2">
      <c r="A873" s="54">
        <v>812</v>
      </c>
      <c r="B873" s="1221">
        <f>'Expenditures 15-22'!E114</f>
        <v>1692062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619614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489012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1238315</v>
      </c>
      <c r="C894" s="13" t="s">
        <v>652</v>
      </c>
      <c r="D894" s="13" t="str">
        <f t="shared" si="12"/>
        <v>Error?</v>
      </c>
    </row>
    <row r="895" spans="1:4" x14ac:dyDescent="0.2">
      <c r="A895" s="54">
        <v>834</v>
      </c>
      <c r="B895" s="1221">
        <f>'Expenditures 15-22'!F36</f>
        <v>2619</v>
      </c>
      <c r="D895" s="13" t="str">
        <f t="shared" ref="D895:D958" si="13">IF(ISBLANK(B895),"OK",IF(A895-B895=0,"OK","Error?"))</f>
        <v>Error?</v>
      </c>
    </row>
    <row r="896" spans="1:4" x14ac:dyDescent="0.2">
      <c r="A896" s="54">
        <v>835</v>
      </c>
      <c r="B896" s="1221">
        <f>'Expenditures 15-22'!F37</f>
        <v>3138</v>
      </c>
      <c r="D896" s="13" t="str">
        <f t="shared" si="13"/>
        <v>Error?</v>
      </c>
    </row>
    <row r="897" spans="1:4" x14ac:dyDescent="0.2">
      <c r="A897" s="54">
        <v>836</v>
      </c>
      <c r="B897" s="1221">
        <f>'Expenditures 15-22'!F38</f>
        <v>21564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12660</v>
      </c>
      <c r="D900" s="13" t="str">
        <f t="shared" si="13"/>
        <v>Error?</v>
      </c>
    </row>
    <row r="901" spans="1:4" x14ac:dyDescent="0.2">
      <c r="A901" s="54">
        <v>840</v>
      </c>
      <c r="B901" s="1221">
        <f>'Expenditures 15-22'!F42</f>
        <v>39981</v>
      </c>
      <c r="C901" s="13" t="s">
        <v>652</v>
      </c>
      <c r="D901" s="13" t="str">
        <f t="shared" si="13"/>
        <v>Error?</v>
      </c>
    </row>
    <row r="902" spans="1:4" x14ac:dyDescent="0.2">
      <c r="A902" s="54">
        <v>841</v>
      </c>
      <c r="B902" s="1221">
        <f>'Expenditures 15-22'!F44</f>
        <v>333753</v>
      </c>
      <c r="D902" s="13" t="str">
        <f t="shared" si="13"/>
        <v>Error?</v>
      </c>
    </row>
    <row r="903" spans="1:4" x14ac:dyDescent="0.2">
      <c r="A903" s="54">
        <v>842</v>
      </c>
      <c r="B903" s="1221">
        <f>'Expenditures 15-22'!F45</f>
        <v>30054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363807</v>
      </c>
      <c r="C905" s="13" t="s">
        <v>652</v>
      </c>
      <c r="D905" s="13" t="str">
        <f t="shared" si="13"/>
        <v>Error?</v>
      </c>
    </row>
    <row r="906" spans="1:4" x14ac:dyDescent="0.2">
      <c r="A906" s="54">
        <v>845</v>
      </c>
      <c r="B906" s="1221">
        <f>'Expenditures 15-22'!F49</f>
        <v>10860</v>
      </c>
      <c r="D906" s="13" t="str">
        <f t="shared" si="13"/>
        <v>Error?</v>
      </c>
    </row>
    <row r="907" spans="1:4" x14ac:dyDescent="0.2">
      <c r="A907" s="54">
        <v>846</v>
      </c>
      <c r="B907" s="1221">
        <f>'Expenditures 15-22'!F50</f>
        <v>2100</v>
      </c>
      <c r="D907" s="13" t="str">
        <f t="shared" si="13"/>
        <v>Error?</v>
      </c>
    </row>
    <row r="908" spans="1:4" x14ac:dyDescent="0.2">
      <c r="A908" s="54">
        <v>847</v>
      </c>
      <c r="B908" s="1221">
        <f>'Expenditures 15-22'!F53</f>
        <v>12960</v>
      </c>
      <c r="C908" s="13" t="s">
        <v>652</v>
      </c>
      <c r="D908" s="13" t="str">
        <f t="shared" si="13"/>
        <v>Error?</v>
      </c>
    </row>
    <row r="909" spans="1:4" x14ac:dyDescent="0.2">
      <c r="A909" s="54">
        <v>848</v>
      </c>
      <c r="B909" s="1221">
        <f>'Expenditures 15-22'!F55</f>
        <v>34883</v>
      </c>
      <c r="D909" s="13" t="str">
        <f t="shared" si="13"/>
        <v>Error?</v>
      </c>
    </row>
    <row r="910" spans="1:4" x14ac:dyDescent="0.2">
      <c r="A910" s="54">
        <v>849</v>
      </c>
      <c r="B910" s="1221">
        <f>'Expenditures 15-22'!F56</f>
        <v>588</v>
      </c>
      <c r="D910" s="13" t="str">
        <f t="shared" si="13"/>
        <v>Error?</v>
      </c>
    </row>
    <row r="911" spans="1:4" x14ac:dyDescent="0.2">
      <c r="A911" s="54">
        <v>850</v>
      </c>
      <c r="B911" s="1221">
        <f>'Expenditures 15-22'!F57</f>
        <v>35471</v>
      </c>
      <c r="C911" s="13" t="s">
        <v>652</v>
      </c>
      <c r="D911" s="13" t="str">
        <f t="shared" si="13"/>
        <v>Error?</v>
      </c>
    </row>
    <row r="912" spans="1:4" x14ac:dyDescent="0.2">
      <c r="A912" s="54">
        <v>851</v>
      </c>
      <c r="B912" s="1221">
        <f>'Expenditures 15-22'!F59</f>
        <v>131</v>
      </c>
      <c r="D912" s="13" t="str">
        <f t="shared" si="13"/>
        <v>Error?</v>
      </c>
    </row>
    <row r="913" spans="1:4" x14ac:dyDescent="0.2">
      <c r="A913" s="54">
        <v>852</v>
      </c>
      <c r="B913" s="1221">
        <f>'Expenditures 15-22'!F60</f>
        <v>9902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9239</v>
      </c>
      <c r="D915" s="13" t="str">
        <f t="shared" si="13"/>
        <v>Error?</v>
      </c>
    </row>
    <row r="916" spans="1:4" x14ac:dyDescent="0.2">
      <c r="A916" s="54">
        <v>855</v>
      </c>
      <c r="B916" s="1221">
        <f>'Expenditures 15-22'!F63</f>
        <v>1413199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1432471</v>
      </c>
      <c r="C919" s="13" t="s">
        <v>652</v>
      </c>
      <c r="D919" s="13" t="str">
        <f t="shared" si="13"/>
        <v>Error?</v>
      </c>
    </row>
    <row r="920" spans="1:4" x14ac:dyDescent="0.2">
      <c r="A920" s="54">
        <v>859</v>
      </c>
      <c r="B920" s="1221">
        <f>'Expenditures 15-22'!F67</f>
        <v>3470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10691</v>
      </c>
      <c r="D923" s="13" t="str">
        <f t="shared" si="13"/>
        <v>Error?</v>
      </c>
    </row>
    <row r="924" spans="1:4" x14ac:dyDescent="0.2">
      <c r="A924" s="82">
        <v>863</v>
      </c>
      <c r="D924" s="13" t="str">
        <f t="shared" si="13"/>
        <v>OK</v>
      </c>
    </row>
    <row r="925" spans="1:4" x14ac:dyDescent="0.2">
      <c r="A925" s="54">
        <v>864</v>
      </c>
      <c r="B925" s="1221">
        <f>'Expenditures 15-22'!F71</f>
        <v>219</v>
      </c>
      <c r="D925" s="13" t="str">
        <f t="shared" si="13"/>
        <v>Error?</v>
      </c>
    </row>
    <row r="926" spans="1:4" x14ac:dyDescent="0.2">
      <c r="A926" s="82">
        <v>865</v>
      </c>
      <c r="D926" s="13" t="str">
        <f t="shared" si="13"/>
        <v>OK</v>
      </c>
    </row>
    <row r="927" spans="1:4" x14ac:dyDescent="0.2">
      <c r="A927" s="54">
        <v>866</v>
      </c>
      <c r="B927" s="1221">
        <f>'Expenditures 15-22'!F72</f>
        <v>14380</v>
      </c>
      <c r="C927" s="13" t="s">
        <v>652</v>
      </c>
      <c r="D927" s="13" t="str">
        <f t="shared" si="13"/>
        <v>Error?</v>
      </c>
    </row>
    <row r="928" spans="1:4" x14ac:dyDescent="0.2">
      <c r="A928" s="54">
        <v>867</v>
      </c>
      <c r="B928" s="1221">
        <f>'Expenditures 15-22'!F73</f>
        <v>587</v>
      </c>
      <c r="D928" s="13" t="str">
        <f t="shared" si="13"/>
        <v>Error?</v>
      </c>
    </row>
    <row r="929" spans="1:4" x14ac:dyDescent="0.2">
      <c r="A929" s="54">
        <v>868</v>
      </c>
      <c r="B929" s="1221">
        <f>'Expenditures 15-22'!F74</f>
        <v>1899657</v>
      </c>
      <c r="C929" s="13" t="s">
        <v>652</v>
      </c>
      <c r="D929" s="13" t="str">
        <f t="shared" si="13"/>
        <v>Error?</v>
      </c>
    </row>
    <row r="930" spans="1:4" x14ac:dyDescent="0.2">
      <c r="A930" s="54">
        <v>869</v>
      </c>
      <c r="B930" s="1221">
        <f>'Expenditures 15-22'!F75</f>
        <v>9973</v>
      </c>
      <c r="D930" s="13" t="str">
        <f t="shared" si="13"/>
        <v>Error?</v>
      </c>
    </row>
    <row r="931" spans="1:4" x14ac:dyDescent="0.2">
      <c r="A931" s="54">
        <v>870</v>
      </c>
      <c r="B931" s="1221">
        <f>'Expenditures 15-22'!F114</f>
        <v>3147945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63531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3000</v>
      </c>
      <c r="D949" s="13" t="str">
        <f t="shared" si="13"/>
        <v>Error?</v>
      </c>
    </row>
    <row r="950" spans="1:4" x14ac:dyDescent="0.2">
      <c r="A950" s="54">
        <v>889</v>
      </c>
      <c r="B950" s="1221">
        <f>'Expenditures 15-22'!G14</f>
        <v>5482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302431</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11698</v>
      </c>
      <c r="D960" s="13" t="str">
        <f t="shared" si="14"/>
        <v>Error?</v>
      </c>
    </row>
    <row r="961" spans="1:4" x14ac:dyDescent="0.2">
      <c r="A961" s="54">
        <v>900</v>
      </c>
      <c r="B961" s="1221">
        <f>'Expenditures 15-22'!G45</f>
        <v>7888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19586</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3313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3313</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22899</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325330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10190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23363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2667341</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375</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375</v>
      </c>
      <c r="C1017" s="13" t="s">
        <v>652</v>
      </c>
      <c r="D1017" s="13" t="str">
        <f t="shared" si="14"/>
        <v>Error?</v>
      </c>
    </row>
    <row r="1018" spans="1:4" x14ac:dyDescent="0.2">
      <c r="A1018" s="54">
        <v>957</v>
      </c>
      <c r="B1018" s="1221">
        <f>'Expenditures 15-22'!H44</f>
        <v>3075</v>
      </c>
      <c r="D1018" s="13" t="str">
        <f t="shared" si="14"/>
        <v>Error?</v>
      </c>
    </row>
    <row r="1019" spans="1:4" x14ac:dyDescent="0.2">
      <c r="A1019" s="54">
        <v>958</v>
      </c>
      <c r="B1019" s="1221">
        <f>'Expenditures 15-22'!H45</f>
        <v>10915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13990</v>
      </c>
      <c r="C1021" s="13" t="s">
        <v>652</v>
      </c>
      <c r="D1021" s="13" t="str">
        <f t="shared" si="14"/>
        <v>Error?</v>
      </c>
    </row>
    <row r="1022" spans="1:4" x14ac:dyDescent="0.2">
      <c r="A1022" s="54">
        <v>961</v>
      </c>
      <c r="B1022" s="1221">
        <f>'Expenditures 15-22'!H49</f>
        <v>13493</v>
      </c>
      <c r="D1022" s="13" t="str">
        <f t="shared" si="14"/>
        <v>Error?</v>
      </c>
    </row>
    <row r="1023" spans="1:4" x14ac:dyDescent="0.2">
      <c r="A1023" s="54">
        <v>962</v>
      </c>
      <c r="B1023" s="1221">
        <f>'Expenditures 15-22'!H50</f>
        <v>7454</v>
      </c>
      <c r="D1023" s="13" t="str">
        <f t="shared" ref="D1023:D1086" si="15">IF(ISBLANK(B1023),"OK",IF(A1023-B1023=0,"OK","Error?"))</f>
        <v>Error?</v>
      </c>
    </row>
    <row r="1024" spans="1:4" x14ac:dyDescent="0.2">
      <c r="A1024" s="54">
        <v>963</v>
      </c>
      <c r="B1024" s="1221">
        <f>'Expenditures 15-22'!H53</f>
        <v>20947</v>
      </c>
      <c r="C1024" s="13" t="s">
        <v>652</v>
      </c>
      <c r="D1024" s="13" t="str">
        <f t="shared" si="15"/>
        <v>Error?</v>
      </c>
    </row>
    <row r="1025" spans="1:4" x14ac:dyDescent="0.2">
      <c r="A1025" s="54">
        <v>964</v>
      </c>
      <c r="B1025" s="1221">
        <f>'Expenditures 15-22'!H55</f>
        <v>1208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1208</v>
      </c>
      <c r="C1027" s="13" t="s">
        <v>652</v>
      </c>
      <c r="D1027" s="13" t="str">
        <f t="shared" si="15"/>
        <v>Error?</v>
      </c>
    </row>
    <row r="1028" spans="1:4" x14ac:dyDescent="0.2">
      <c r="A1028" s="54">
        <v>967</v>
      </c>
      <c r="B1028" s="1221">
        <f>'Expenditures 15-22'!H59</f>
        <v>1531</v>
      </c>
      <c r="D1028" s="13" t="str">
        <f t="shared" si="15"/>
        <v>Error?</v>
      </c>
    </row>
    <row r="1029" spans="1:4" x14ac:dyDescent="0.2">
      <c r="A1029" s="54">
        <v>968</v>
      </c>
      <c r="B1029" s="1221">
        <f>'Expenditures 15-22'!H60</f>
        <v>825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488</v>
      </c>
      <c r="D1032" s="13" t="str">
        <f t="shared" si="15"/>
        <v>Error?</v>
      </c>
    </row>
    <row r="1033" spans="1:4" x14ac:dyDescent="0.2">
      <c r="A1033" s="54">
        <v>972</v>
      </c>
      <c r="B1033" s="1221">
        <f>'Expenditures 15-22'!H64</f>
        <v>13554</v>
      </c>
      <c r="D1033" s="13" t="str">
        <f t="shared" si="15"/>
        <v>Error?</v>
      </c>
    </row>
    <row r="1034" spans="1:4" x14ac:dyDescent="0.2">
      <c r="A1034" s="82">
        <v>973</v>
      </c>
      <c r="D1034" s="13" t="str">
        <f t="shared" si="15"/>
        <v>OK</v>
      </c>
    </row>
    <row r="1035" spans="1:4" x14ac:dyDescent="0.2">
      <c r="A1035" s="54">
        <v>974</v>
      </c>
      <c r="B1035" s="1221">
        <f>'Expenditures 15-22'!H65</f>
        <v>16398</v>
      </c>
      <c r="C1035" s="13" t="s">
        <v>652</v>
      </c>
      <c r="D1035" s="13" t="str">
        <f t="shared" si="15"/>
        <v>Error?</v>
      </c>
    </row>
    <row r="1036" spans="1:4" x14ac:dyDescent="0.2">
      <c r="A1036" s="54">
        <v>975</v>
      </c>
      <c r="B1036" s="1221">
        <f>'Expenditures 15-22'!H67</f>
        <v>3359</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15014</v>
      </c>
      <c r="D1039" s="13" t="str">
        <f t="shared" si="15"/>
        <v>Error?</v>
      </c>
    </row>
    <row r="1040" spans="1:4" x14ac:dyDescent="0.2">
      <c r="A1040" s="82">
        <v>979</v>
      </c>
      <c r="D1040" s="13" t="str">
        <f t="shared" si="15"/>
        <v>OK</v>
      </c>
    </row>
    <row r="1041" spans="1:4" x14ac:dyDescent="0.2">
      <c r="A1041" s="54">
        <v>980</v>
      </c>
      <c r="B1041" s="1221">
        <f>'Expenditures 15-22'!H71</f>
        <v>180</v>
      </c>
      <c r="D1041" s="13" t="str">
        <f t="shared" si="15"/>
        <v>Error?</v>
      </c>
    </row>
    <row r="1042" spans="1:4" x14ac:dyDescent="0.2">
      <c r="A1042" s="82">
        <v>981</v>
      </c>
      <c r="D1042" s="13" t="str">
        <f t="shared" si="15"/>
        <v>OK</v>
      </c>
    </row>
    <row r="1043" spans="1:4" x14ac:dyDescent="0.2">
      <c r="A1043" s="54">
        <v>982</v>
      </c>
      <c r="B1043" s="1221">
        <f>'Expenditures 15-22'!H72</f>
        <v>18553</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71471</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514643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3253455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18867718</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26928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1957</v>
      </c>
      <c r="C1104" s="13" t="s">
        <v>652</v>
      </c>
      <c r="D1104" s="13" t="str">
        <f t="shared" si="16"/>
        <v>Error?</v>
      </c>
    </row>
    <row r="1105" spans="1:4" x14ac:dyDescent="0.2">
      <c r="A1105" s="54">
        <v>1044</v>
      </c>
      <c r="B1105" s="1221">
        <f>'Expenditures 15-22'!K13</f>
        <v>3000</v>
      </c>
      <c r="C1105" s="13" t="s">
        <v>652</v>
      </c>
      <c r="D1105" s="13" t="str">
        <f t="shared" si="16"/>
        <v>Error?</v>
      </c>
    </row>
    <row r="1106" spans="1:4" x14ac:dyDescent="0.2">
      <c r="A1106" s="54">
        <v>1045</v>
      </c>
      <c r="B1106" s="1221">
        <f>'Expenditures 15-22'!K14</f>
        <v>1171290</v>
      </c>
      <c r="C1106" s="13" t="s">
        <v>652</v>
      </c>
      <c r="D1106" s="13" t="str">
        <f t="shared" si="16"/>
        <v>Error?</v>
      </c>
    </row>
    <row r="1107" spans="1:4" x14ac:dyDescent="0.2">
      <c r="A1107" s="54">
        <v>1046</v>
      </c>
      <c r="B1107" s="1221">
        <f>'Expenditures 15-22'!K15</f>
        <v>98922</v>
      </c>
      <c r="C1107" s="13" t="s">
        <v>652</v>
      </c>
      <c r="D1107" s="13" t="str">
        <f t="shared" si="16"/>
        <v>Error?</v>
      </c>
    </row>
    <row r="1108" spans="1:4" x14ac:dyDescent="0.2">
      <c r="A1108" s="54">
        <v>1047</v>
      </c>
      <c r="B1108" s="1221">
        <f>'Expenditures 15-22'!K33</f>
        <v>35159100</v>
      </c>
      <c r="C1108" s="13" t="s">
        <v>652</v>
      </c>
      <c r="D1108" s="13" t="str">
        <f t="shared" si="16"/>
        <v>Error?</v>
      </c>
    </row>
    <row r="1109" spans="1:4" x14ac:dyDescent="0.2">
      <c r="A1109" s="54">
        <v>1048</v>
      </c>
      <c r="B1109" s="1221">
        <f>'Expenditures 15-22'!K36</f>
        <v>615974</v>
      </c>
      <c r="C1109" s="13" t="s">
        <v>652</v>
      </c>
      <c r="D1109" s="13" t="str">
        <f t="shared" si="16"/>
        <v>Error?</v>
      </c>
    </row>
    <row r="1110" spans="1:4" x14ac:dyDescent="0.2">
      <c r="A1110" s="54">
        <v>1049</v>
      </c>
      <c r="B1110" s="1221">
        <f>'Expenditures 15-22'!K37</f>
        <v>914620</v>
      </c>
      <c r="C1110" s="13" t="s">
        <v>652</v>
      </c>
      <c r="D1110" s="13" t="str">
        <f t="shared" si="16"/>
        <v>Error?</v>
      </c>
    </row>
    <row r="1111" spans="1:4" x14ac:dyDescent="0.2">
      <c r="A1111" s="54">
        <v>1050</v>
      </c>
      <c r="B1111" s="1221">
        <f>'Expenditures 15-22'!K38</f>
        <v>845351</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98933</v>
      </c>
      <c r="C1113" s="13" t="s">
        <v>652</v>
      </c>
      <c r="D1113" s="13" t="str">
        <f t="shared" si="16"/>
        <v>Error?</v>
      </c>
    </row>
    <row r="1114" spans="1:4" x14ac:dyDescent="0.2">
      <c r="A1114" s="54">
        <v>1053</v>
      </c>
      <c r="B1114" s="1221">
        <f>'Expenditures 15-22'!K41</f>
        <v>93680</v>
      </c>
      <c r="C1114" s="13" t="s">
        <v>652</v>
      </c>
      <c r="D1114" s="13" t="str">
        <f t="shared" si="16"/>
        <v>Error?</v>
      </c>
    </row>
    <row r="1115" spans="1:4" x14ac:dyDescent="0.2">
      <c r="A1115" s="54">
        <v>1054</v>
      </c>
      <c r="B1115" s="1221">
        <f>'Expenditures 15-22'!K42</f>
        <v>2568558</v>
      </c>
      <c r="C1115" s="13" t="s">
        <v>652</v>
      </c>
      <c r="D1115" s="13" t="str">
        <f t="shared" si="16"/>
        <v>Error?</v>
      </c>
    </row>
    <row r="1116" spans="1:4" x14ac:dyDescent="0.2">
      <c r="A1116" s="54">
        <v>1055</v>
      </c>
      <c r="B1116" s="1221">
        <f>'Expenditures 15-22'!K44</f>
        <v>1801830</v>
      </c>
      <c r="C1116" s="13" t="s">
        <v>652</v>
      </c>
      <c r="D1116" s="13" t="str">
        <f t="shared" si="16"/>
        <v>Error?</v>
      </c>
    </row>
    <row r="1117" spans="1:4" x14ac:dyDescent="0.2">
      <c r="A1117" s="54">
        <v>1056</v>
      </c>
      <c r="B1117" s="1221">
        <f>'Expenditures 15-22'!K45</f>
        <v>218348</v>
      </c>
      <c r="C1117" s="13" t="s">
        <v>652</v>
      </c>
      <c r="D1117" s="13" t="str">
        <f t="shared" si="16"/>
        <v>Error?</v>
      </c>
    </row>
    <row r="1118" spans="1:4" x14ac:dyDescent="0.2">
      <c r="A1118" s="54">
        <v>1057</v>
      </c>
      <c r="B1118" s="1221">
        <f>'Expenditures 15-22'!K46</f>
        <v>71687</v>
      </c>
      <c r="C1118" s="13" t="s">
        <v>652</v>
      </c>
      <c r="D1118" s="13" t="str">
        <f t="shared" si="16"/>
        <v>Error?</v>
      </c>
    </row>
    <row r="1119" spans="1:4" x14ac:dyDescent="0.2">
      <c r="A1119" s="54">
        <v>1058</v>
      </c>
      <c r="B1119" s="1221">
        <f>'Expenditures 15-22'!K47</f>
        <v>2091865</v>
      </c>
      <c r="C1119" s="13" t="s">
        <v>652</v>
      </c>
      <c r="D1119" s="13" t="str">
        <f t="shared" si="16"/>
        <v>Error?</v>
      </c>
    </row>
    <row r="1120" spans="1:4" x14ac:dyDescent="0.2">
      <c r="A1120" s="54">
        <v>1059</v>
      </c>
      <c r="B1120" s="1221">
        <f>'Expenditures 15-22'!K49</f>
        <v>267160</v>
      </c>
      <c r="C1120" s="13" t="s">
        <v>652</v>
      </c>
      <c r="D1120" s="13" t="str">
        <f t="shared" si="16"/>
        <v>Error?</v>
      </c>
    </row>
    <row r="1121" spans="1:4" x14ac:dyDescent="0.2">
      <c r="A1121" s="54">
        <v>1060</v>
      </c>
      <c r="B1121" s="1221">
        <f>'Expenditures 15-22'!K50</f>
        <v>122992</v>
      </c>
      <c r="C1121" s="13" t="s">
        <v>652</v>
      </c>
      <c r="D1121" s="13" t="str">
        <f t="shared" si="16"/>
        <v>Error?</v>
      </c>
    </row>
    <row r="1122" spans="1:4" x14ac:dyDescent="0.2">
      <c r="A1122" s="54">
        <v>1061</v>
      </c>
      <c r="B1122" s="1221">
        <f>'Expenditures 15-22'!K53</f>
        <v>497884</v>
      </c>
      <c r="C1122" s="13" t="s">
        <v>652</v>
      </c>
      <c r="D1122" s="13" t="str">
        <f t="shared" si="16"/>
        <v>Error?</v>
      </c>
    </row>
    <row r="1123" spans="1:4" x14ac:dyDescent="0.2">
      <c r="A1123" s="54">
        <v>1062</v>
      </c>
      <c r="B1123" s="1221">
        <f>'Expenditures 15-22'!K55</f>
        <v>2929334</v>
      </c>
      <c r="C1123" s="13" t="s">
        <v>652</v>
      </c>
      <c r="D1123" s="13" t="str">
        <f t="shared" si="16"/>
        <v>Error?</v>
      </c>
    </row>
    <row r="1124" spans="1:4" x14ac:dyDescent="0.2">
      <c r="A1124" s="54">
        <v>1063</v>
      </c>
      <c r="B1124" s="1221">
        <f>'Expenditures 15-22'!K56</f>
        <v>654</v>
      </c>
      <c r="C1124" s="13" t="s">
        <v>652</v>
      </c>
      <c r="D1124" s="13" t="str">
        <f t="shared" si="16"/>
        <v>Error?</v>
      </c>
    </row>
    <row r="1125" spans="1:4" x14ac:dyDescent="0.2">
      <c r="A1125" s="54">
        <v>1064</v>
      </c>
      <c r="B1125" s="1221">
        <f>'Expenditures 15-22'!K57</f>
        <v>2929988</v>
      </c>
      <c r="C1125" s="13" t="s">
        <v>652</v>
      </c>
      <c r="D1125" s="13" t="str">
        <f t="shared" si="16"/>
        <v>Error?</v>
      </c>
    </row>
    <row r="1126" spans="1:4" x14ac:dyDescent="0.2">
      <c r="A1126" s="54">
        <v>1065</v>
      </c>
      <c r="B1126" s="1221">
        <f>'Expenditures 15-22'!K59</f>
        <v>117770</v>
      </c>
      <c r="C1126" s="13" t="s">
        <v>652</v>
      </c>
      <c r="D1126" s="13" t="str">
        <f t="shared" si="16"/>
        <v>Error?</v>
      </c>
    </row>
    <row r="1127" spans="1:4" x14ac:dyDescent="0.2">
      <c r="A1127" s="54">
        <v>1066</v>
      </c>
      <c r="B1127" s="1221">
        <f>'Expenditures 15-22'!K60</f>
        <v>262656</v>
      </c>
      <c r="C1127" s="13" t="s">
        <v>652</v>
      </c>
      <c r="D1127" s="13" t="str">
        <f t="shared" si="16"/>
        <v>Error?</v>
      </c>
    </row>
    <row r="1128" spans="1:4" x14ac:dyDescent="0.2">
      <c r="A1128" s="54">
        <v>1067</v>
      </c>
      <c r="B1128" s="1221">
        <f>'Expenditures 15-22'!K61</f>
        <v>11727</v>
      </c>
      <c r="C1128" s="13" t="s">
        <v>652</v>
      </c>
      <c r="D1128" s="13" t="str">
        <f t="shared" si="16"/>
        <v>Error?</v>
      </c>
    </row>
    <row r="1129" spans="1:4" x14ac:dyDescent="0.2">
      <c r="A1129" s="54">
        <v>1068</v>
      </c>
      <c r="B1129" s="1221">
        <f>'Expenditures 15-22'!K62</f>
        <v>31347</v>
      </c>
      <c r="C1129" s="13" t="s">
        <v>652</v>
      </c>
      <c r="D1129" s="13" t="str">
        <f t="shared" si="16"/>
        <v>Error?</v>
      </c>
    </row>
    <row r="1130" spans="1:4" x14ac:dyDescent="0.2">
      <c r="A1130" s="54">
        <v>1069</v>
      </c>
      <c r="B1130" s="1221">
        <f>'Expenditures 15-22'!K63</f>
        <v>3071259</v>
      </c>
      <c r="C1130" s="13" t="s">
        <v>652</v>
      </c>
      <c r="D1130" s="13" t="str">
        <f t="shared" si="16"/>
        <v>Error?</v>
      </c>
    </row>
    <row r="1131" spans="1:4" x14ac:dyDescent="0.2">
      <c r="A1131" s="54">
        <v>1070</v>
      </c>
      <c r="B1131" s="1221">
        <f>'Expenditures 15-22'!K64</f>
        <v>78724</v>
      </c>
      <c r="C1131" s="13" t="s">
        <v>652</v>
      </c>
      <c r="D1131" s="13" t="str">
        <f t="shared" si="16"/>
        <v>Error?</v>
      </c>
    </row>
    <row r="1132" spans="1:4" x14ac:dyDescent="0.2">
      <c r="A1132" s="82">
        <v>1071</v>
      </c>
      <c r="D1132" s="13" t="str">
        <f t="shared" si="16"/>
        <v>OK</v>
      </c>
    </row>
    <row r="1133" spans="1:4" x14ac:dyDescent="0.2">
      <c r="A1133" s="54">
        <v>1072</v>
      </c>
      <c r="B1133" s="1221">
        <f>'Expenditures 15-22'!K65</f>
        <v>3573483</v>
      </c>
      <c r="C1133" s="13" t="s">
        <v>652</v>
      </c>
      <c r="D1133" s="13" t="str">
        <f t="shared" si="16"/>
        <v>Error?</v>
      </c>
    </row>
    <row r="1134" spans="1:4" x14ac:dyDescent="0.2">
      <c r="A1134" s="54">
        <v>1073</v>
      </c>
      <c r="B1134" s="1221">
        <f>'Expenditures 15-22'!K67</f>
        <v>150078</v>
      </c>
      <c r="C1134" s="13" t="s">
        <v>652</v>
      </c>
      <c r="D1134" s="13" t="str">
        <f t="shared" si="16"/>
        <v>Error?</v>
      </c>
    </row>
    <row r="1135" spans="1:4" x14ac:dyDescent="0.2">
      <c r="A1135" s="54">
        <v>1074</v>
      </c>
      <c r="B1135" s="1221">
        <f>'Expenditures 15-22'!K68</f>
        <v>123955</v>
      </c>
      <c r="C1135" s="13" t="s">
        <v>652</v>
      </c>
      <c r="D1135" s="13" t="str">
        <f t="shared" si="16"/>
        <v>Error?</v>
      </c>
    </row>
    <row r="1136" spans="1:4" x14ac:dyDescent="0.2">
      <c r="A1136" s="54">
        <v>1075</v>
      </c>
      <c r="B1136" s="1221">
        <f>'Expenditures 15-22'!K69</f>
        <v>28207</v>
      </c>
      <c r="C1136" s="13" t="s">
        <v>652</v>
      </c>
      <c r="D1136" s="13" t="str">
        <f t="shared" si="16"/>
        <v>Error?</v>
      </c>
    </row>
    <row r="1137" spans="1:4" x14ac:dyDescent="0.2">
      <c r="A1137" s="54">
        <v>1076</v>
      </c>
      <c r="B1137" s="1221">
        <f>'Expenditures 15-22'!K70</f>
        <v>289915</v>
      </c>
      <c r="C1137" s="13" t="s">
        <v>652</v>
      </c>
      <c r="D1137" s="13" t="str">
        <f t="shared" si="16"/>
        <v>Error?</v>
      </c>
    </row>
    <row r="1138" spans="1:4" x14ac:dyDescent="0.2">
      <c r="A1138" s="82">
        <v>1077</v>
      </c>
      <c r="D1138" s="13" t="str">
        <f t="shared" si="16"/>
        <v>OK</v>
      </c>
    </row>
    <row r="1139" spans="1:4" x14ac:dyDescent="0.2">
      <c r="A1139" s="54">
        <v>1078</v>
      </c>
      <c r="B1139" s="1221">
        <f>'Expenditures 15-22'!K71</f>
        <v>199606</v>
      </c>
      <c r="C1139" s="13" t="s">
        <v>652</v>
      </c>
      <c r="D1139" s="13" t="str">
        <f t="shared" si="16"/>
        <v>Error?</v>
      </c>
    </row>
    <row r="1140" spans="1:4" x14ac:dyDescent="0.2">
      <c r="A1140" s="82">
        <v>1079</v>
      </c>
      <c r="D1140" s="13" t="str">
        <f t="shared" si="16"/>
        <v>OK</v>
      </c>
    </row>
    <row r="1141" spans="1:4" x14ac:dyDescent="0.2">
      <c r="A1141" s="54">
        <v>1080</v>
      </c>
      <c r="B1141" s="1221">
        <f>'Expenditures 15-22'!K72</f>
        <v>791761</v>
      </c>
      <c r="C1141" s="13" t="s">
        <v>652</v>
      </c>
      <c r="D1141" s="13" t="str">
        <f t="shared" si="16"/>
        <v>Error?</v>
      </c>
    </row>
    <row r="1142" spans="1:4" x14ac:dyDescent="0.2">
      <c r="A1142" s="54">
        <v>1081</v>
      </c>
      <c r="B1142" s="1221">
        <f>'Expenditures 15-22'!K73</f>
        <v>25870</v>
      </c>
      <c r="C1142" s="13" t="s">
        <v>652</v>
      </c>
      <c r="D1142" s="13" t="str">
        <f t="shared" si="16"/>
        <v>Error?</v>
      </c>
    </row>
    <row r="1143" spans="1:4" x14ac:dyDescent="0.2">
      <c r="A1143" s="54">
        <v>1082</v>
      </c>
      <c r="B1143" s="1221">
        <f>'Expenditures 15-22'!K74</f>
        <v>12479409</v>
      </c>
      <c r="C1143" s="13" t="s">
        <v>652</v>
      </c>
      <c r="D1143" s="13" t="str">
        <f t="shared" si="16"/>
        <v>Error?</v>
      </c>
    </row>
    <row r="1144" spans="1:4" x14ac:dyDescent="0.2">
      <c r="A1144" s="54">
        <v>1083</v>
      </c>
      <c r="B1144" s="1221">
        <f>'Expenditures 15-22'!K75</f>
        <v>190240</v>
      </c>
      <c r="C1144" s="13" t="s">
        <v>652</v>
      </c>
      <c r="D1144" s="13" t="str">
        <f t="shared" si="16"/>
        <v>Error?</v>
      </c>
    </row>
    <row r="1145" spans="1:4" x14ac:dyDescent="0.2">
      <c r="A1145" s="54">
        <v>1084</v>
      </c>
      <c r="B1145" s="1221">
        <f>'Expenditures 15-22'!K102</f>
        <v>514643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48343392</v>
      </c>
      <c r="C1152" s="13" t="s">
        <v>652</v>
      </c>
      <c r="D1152" s="13" t="str">
        <f t="shared" si="17"/>
        <v>Error?</v>
      </c>
    </row>
    <row r="1153" spans="1:4" x14ac:dyDescent="0.2">
      <c r="A1153" s="54">
        <v>1092</v>
      </c>
      <c r="B1153" s="1221">
        <f>'Expenditures 15-22'!K115</f>
        <v>-441965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2698297</v>
      </c>
      <c r="D1221" s="13" t="str">
        <f t="shared" si="18"/>
        <v>Error?</v>
      </c>
    </row>
    <row r="1222" spans="1:4" x14ac:dyDescent="0.2">
      <c r="A1222" s="82">
        <v>1161</v>
      </c>
      <c r="D1222" s="13" t="str">
        <f t="shared" si="18"/>
        <v>OK</v>
      </c>
    </row>
    <row r="1223" spans="1:4" x14ac:dyDescent="0.2">
      <c r="A1223" s="54">
        <v>1162</v>
      </c>
      <c r="B1223" s="1221">
        <f>'Expenditures 15-22'!C127</f>
        <v>2698297</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2698297</v>
      </c>
      <c r="C1225" s="13" t="s">
        <v>652</v>
      </c>
      <c r="D1225" s="13" t="str">
        <f t="shared" si="18"/>
        <v>Error?</v>
      </c>
    </row>
    <row r="1226" spans="1:4" x14ac:dyDescent="0.2">
      <c r="A1226" s="54">
        <v>1165</v>
      </c>
      <c r="B1226" s="1221">
        <f>'Expenditures 15-22'!C150</f>
        <v>2698297</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521292</v>
      </c>
      <c r="D1229" s="13" t="str">
        <f t="shared" si="18"/>
        <v>Error?</v>
      </c>
    </row>
    <row r="1230" spans="1:4" x14ac:dyDescent="0.2">
      <c r="A1230" s="82">
        <v>1169</v>
      </c>
      <c r="D1230" s="13" t="str">
        <f t="shared" si="18"/>
        <v>OK</v>
      </c>
    </row>
    <row r="1231" spans="1:4" x14ac:dyDescent="0.2">
      <c r="A1231" s="54">
        <v>1170</v>
      </c>
      <c r="B1231" s="1221">
        <f>'Expenditures 15-22'!D127</f>
        <v>521292</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521292</v>
      </c>
      <c r="C1233" s="13" t="s">
        <v>652</v>
      </c>
      <c r="D1233" s="13" t="str">
        <f t="shared" si="18"/>
        <v>Error?</v>
      </c>
    </row>
    <row r="1234" spans="1:4" x14ac:dyDescent="0.2">
      <c r="A1234" s="54">
        <v>1173</v>
      </c>
      <c r="B1234" s="1221">
        <f>'Expenditures 15-22'!D150</f>
        <v>521292</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33127</v>
      </c>
      <c r="D1236" s="13" t="str">
        <f t="shared" si="18"/>
        <v>Error?</v>
      </c>
    </row>
    <row r="1237" spans="1:4" x14ac:dyDescent="0.2">
      <c r="A1237" s="54">
        <v>1176</v>
      </c>
      <c r="B1237" s="1221">
        <f>'Expenditures 15-22'!E124</f>
        <v>1686480</v>
      </c>
      <c r="D1237" s="13" t="str">
        <f t="shared" si="18"/>
        <v>Error?</v>
      </c>
    </row>
    <row r="1238" spans="1:4" x14ac:dyDescent="0.2">
      <c r="A1238" s="82">
        <v>1177</v>
      </c>
      <c r="D1238" s="13" t="str">
        <f t="shared" si="18"/>
        <v>OK</v>
      </c>
    </row>
    <row r="1239" spans="1:4" x14ac:dyDescent="0.2">
      <c r="A1239" s="54">
        <v>1178</v>
      </c>
      <c r="B1239" s="1221">
        <f>'Expenditures 15-22'!E127</f>
        <v>1719607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1719607</v>
      </c>
      <c r="C1241" s="13" t="s">
        <v>652</v>
      </c>
      <c r="D1241" s="13" t="str">
        <f t="shared" si="18"/>
        <v>Error?</v>
      </c>
    </row>
    <row r="1242" spans="1:4" x14ac:dyDescent="0.2">
      <c r="A1242" s="54">
        <v>1181</v>
      </c>
      <c r="B1242" s="1221">
        <f>'Expenditures 15-22'!E150</f>
        <v>1719607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541094</v>
      </c>
      <c r="D1245" s="13" t="str">
        <f t="shared" si="18"/>
        <v>Error?</v>
      </c>
    </row>
    <row r="1246" spans="1:4" x14ac:dyDescent="0.2">
      <c r="A1246" s="82">
        <v>1185</v>
      </c>
      <c r="D1246" s="13" t="str">
        <f t="shared" si="18"/>
        <v>OK</v>
      </c>
    </row>
    <row r="1247" spans="1:4" x14ac:dyDescent="0.2">
      <c r="A1247" s="54">
        <v>1186</v>
      </c>
      <c r="B1247" s="1221">
        <f>'Expenditures 15-22'!F127</f>
        <v>541094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541094</v>
      </c>
      <c r="C1249" s="13" t="s">
        <v>652</v>
      </c>
      <c r="D1249" s="13" t="str">
        <f t="shared" si="18"/>
        <v>Error?</v>
      </c>
    </row>
    <row r="1250" spans="1:4" x14ac:dyDescent="0.2">
      <c r="A1250" s="54">
        <v>1189</v>
      </c>
      <c r="B1250" s="1221">
        <f>'Expenditures 15-22'!F150</f>
        <v>541094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20858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20858</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20858</v>
      </c>
      <c r="C1258" s="13" t="s">
        <v>652</v>
      </c>
      <c r="D1258" s="13" t="str">
        <f t="shared" si="18"/>
        <v>Error?</v>
      </c>
    </row>
    <row r="1259" spans="1:4" x14ac:dyDescent="0.2">
      <c r="A1259" s="54">
        <v>1198</v>
      </c>
      <c r="B1259" s="1221">
        <f>'Expenditures 15-22'!G150</f>
        <v>20858</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689</v>
      </c>
      <c r="D1262" s="13" t="str">
        <f t="shared" si="18"/>
        <v>Error?</v>
      </c>
    </row>
    <row r="1263" spans="1:4" x14ac:dyDescent="0.2">
      <c r="A1263" s="82">
        <v>1202</v>
      </c>
      <c r="D1263" s="13" t="str">
        <f t="shared" si="18"/>
        <v>OK</v>
      </c>
    </row>
    <row r="1264" spans="1:4" x14ac:dyDescent="0.2">
      <c r="A1264" s="54">
        <v>1203</v>
      </c>
      <c r="B1264" s="1221">
        <f>'Expenditures 15-22'!H127</f>
        <v>689</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689</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689</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33127</v>
      </c>
      <c r="C1275" s="13" t="s">
        <v>652</v>
      </c>
      <c r="D1275" s="13" t="str">
        <f t="shared" si="18"/>
        <v>Error?</v>
      </c>
    </row>
    <row r="1276" spans="1:4" x14ac:dyDescent="0.2">
      <c r="A1276" s="54">
        <v>1215</v>
      </c>
      <c r="B1276" s="1221">
        <f>'Expenditures 15-22'!K124</f>
        <v>5468710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5501837</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5501837</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5501837</v>
      </c>
      <c r="C1288" s="13" t="s">
        <v>652</v>
      </c>
      <c r="D1288" s="13" t="str">
        <f t="shared" si="19"/>
        <v>Error?</v>
      </c>
    </row>
    <row r="1289" spans="1:4" x14ac:dyDescent="0.2">
      <c r="A1289" s="54">
        <v>1228</v>
      </c>
      <c r="B1289" s="1221">
        <f>'Expenditures 15-22'!K151</f>
        <v>-283941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1712434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4670000</v>
      </c>
      <c r="D1315" s="13" t="str">
        <f t="shared" si="19"/>
        <v>Error?</v>
      </c>
    </row>
    <row r="1316" spans="1:4" x14ac:dyDescent="0.2">
      <c r="A1316" s="54">
        <v>1255</v>
      </c>
      <c r="B1316" s="1221">
        <f>'Expenditures 15-22'!H165</f>
        <v>870854</v>
      </c>
      <c r="D1316" s="13" t="str">
        <f t="shared" si="19"/>
        <v>Error?</v>
      </c>
    </row>
    <row r="1317" spans="1:4" x14ac:dyDescent="0.2">
      <c r="A1317" s="54">
        <v>1256</v>
      </c>
      <c r="B1317" s="1221">
        <f>'Expenditures 15-22'!H166</f>
        <v>7253288</v>
      </c>
      <c r="C1317" s="13" t="s">
        <v>652</v>
      </c>
      <c r="D1317" s="13" t="str">
        <f t="shared" si="19"/>
        <v>Error?</v>
      </c>
    </row>
    <row r="1318" spans="1:4" x14ac:dyDescent="0.2">
      <c r="A1318" s="54">
        <v>1257</v>
      </c>
      <c r="B1318" s="1221">
        <f>'Expenditures 15-22'!H168</f>
        <v>7253288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1712434</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4670000</v>
      </c>
      <c r="C1329" s="13" t="s">
        <v>652</v>
      </c>
      <c r="D1329" s="13" t="str">
        <f t="shared" si="19"/>
        <v>Error?</v>
      </c>
    </row>
    <row r="1330" spans="1:4" x14ac:dyDescent="0.2">
      <c r="A1330" s="54">
        <v>1269</v>
      </c>
      <c r="B1330" s="1221">
        <f>'Expenditures 15-22'!K165</f>
        <v>870854</v>
      </c>
      <c r="C1330" s="13" t="s">
        <v>652</v>
      </c>
      <c r="D1330" s="13" t="str">
        <f t="shared" si="19"/>
        <v>Error?</v>
      </c>
    </row>
    <row r="1331" spans="1:4" x14ac:dyDescent="0.2">
      <c r="A1331" s="54">
        <v>1270</v>
      </c>
      <c r="B1331" s="1221">
        <f>'Expenditures 15-22'!K166</f>
        <v>7253288</v>
      </c>
      <c r="C1331" s="13" t="s">
        <v>652</v>
      </c>
      <c r="D1331" s="13" t="str">
        <f t="shared" si="19"/>
        <v>Error?</v>
      </c>
    </row>
    <row r="1332" spans="1:4" x14ac:dyDescent="0.2">
      <c r="A1332" s="54">
        <v>1271</v>
      </c>
      <c r="B1332" s="1221">
        <f>'Expenditures 15-22'!K168</f>
        <v>7253288</v>
      </c>
      <c r="C1332" s="13" t="s">
        <v>652</v>
      </c>
      <c r="D1332" s="13" t="str">
        <f t="shared" si="19"/>
        <v>Error?</v>
      </c>
    </row>
    <row r="1333" spans="1:4" x14ac:dyDescent="0.2">
      <c r="A1333" s="54">
        <v>1272</v>
      </c>
      <c r="B1333" s="1221">
        <f>'Expenditures 15-22'!K169</f>
        <v>-1497985</v>
      </c>
      <c r="C1333" s="13" t="s">
        <v>652</v>
      </c>
      <c r="D1333" s="13" t="str">
        <f t="shared" si="19"/>
        <v>Error?</v>
      </c>
    </row>
    <row r="1334" spans="1:4" x14ac:dyDescent="0.2">
      <c r="A1334" s="82">
        <v>1273</v>
      </c>
      <c r="D1334" s="13" t="str">
        <f t="shared" si="19"/>
        <v>OK</v>
      </c>
    </row>
    <row r="1335" spans="1:4" x14ac:dyDescent="0.2">
      <c r="A1335" s="54">
        <v>1274</v>
      </c>
      <c r="B1335" s="1221">
        <f>'Expenditures 15-22'!C176</f>
        <v>1877915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1877915</v>
      </c>
      <c r="C1339" s="13" t="s">
        <v>652</v>
      </c>
      <c r="D1339" s="13" t="str">
        <f t="shared" si="19"/>
        <v>Error?</v>
      </c>
    </row>
    <row r="1340" spans="1:4" x14ac:dyDescent="0.2">
      <c r="A1340" s="54">
        <v>1279</v>
      </c>
      <c r="B1340" s="1221">
        <f>'Expenditures 15-22'!C204</f>
        <v>1877915</v>
      </c>
      <c r="C1340" s="13" t="s">
        <v>652</v>
      </c>
      <c r="D1340" s="13" t="str">
        <f t="shared" si="19"/>
        <v>Error?</v>
      </c>
    </row>
    <row r="1341" spans="1:4" x14ac:dyDescent="0.2">
      <c r="A1341" s="54">
        <v>1280</v>
      </c>
      <c r="B1341" s="1221">
        <f>'Expenditures 15-22'!D176</f>
        <v>488056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488056</v>
      </c>
      <c r="C1345" s="13" t="s">
        <v>652</v>
      </c>
      <c r="D1345" s="13" t="str">
        <f t="shared" si="20"/>
        <v>Error?</v>
      </c>
    </row>
    <row r="1346" spans="1:4" x14ac:dyDescent="0.2">
      <c r="A1346" s="54">
        <v>1285</v>
      </c>
      <c r="B1346" s="1221">
        <f>'Expenditures 15-22'!D204</f>
        <v>488056</v>
      </c>
      <c r="C1346" s="13" t="s">
        <v>652</v>
      </c>
      <c r="D1346" s="13" t="str">
        <f t="shared" si="20"/>
        <v>Error?</v>
      </c>
    </row>
    <row r="1347" spans="1:4" x14ac:dyDescent="0.2">
      <c r="A1347" s="54">
        <v>1286</v>
      </c>
      <c r="B1347" s="1221">
        <f>'Expenditures 15-22'!E176</f>
        <v>919892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17150</v>
      </c>
      <c r="D1350" s="13" t="str">
        <f t="shared" si="20"/>
        <v>Error?</v>
      </c>
    </row>
    <row r="1351" spans="1:4" x14ac:dyDescent="0.2">
      <c r="A1351" s="54">
        <v>1290</v>
      </c>
      <c r="B1351" s="1221">
        <f>'Expenditures 15-22'!E178</f>
        <v>937042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937042</v>
      </c>
      <c r="C1353" s="13" t="s">
        <v>652</v>
      </c>
      <c r="D1353" s="13" t="str">
        <f t="shared" si="20"/>
        <v>Error?</v>
      </c>
    </row>
    <row r="1354" spans="1:4" x14ac:dyDescent="0.2">
      <c r="A1354" s="54">
        <v>1293</v>
      </c>
      <c r="B1354" s="1221">
        <f>'Expenditures 15-22'!F176</f>
        <v>350014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350014</v>
      </c>
      <c r="C1358" s="13" t="s">
        <v>652</v>
      </c>
      <c r="D1358" s="13" t="str">
        <f t="shared" si="20"/>
        <v>Error?</v>
      </c>
    </row>
    <row r="1359" spans="1:4" x14ac:dyDescent="0.2">
      <c r="A1359" s="54">
        <v>1298</v>
      </c>
      <c r="B1359" s="1221">
        <f>'Expenditures 15-22'!F204</f>
        <v>350014</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195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195</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195</v>
      </c>
      <c r="C1376" s="13" t="s">
        <v>652</v>
      </c>
      <c r="D1376" s="13" t="str">
        <f t="shared" si="20"/>
        <v>Error?</v>
      </c>
    </row>
    <row r="1377" spans="1:4" x14ac:dyDescent="0.2">
      <c r="A1377" s="54">
        <v>1316</v>
      </c>
      <c r="B1377" s="1221">
        <f>'Expenditures 15-22'!K176</f>
        <v>3636072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17150</v>
      </c>
      <c r="C1380" s="13" t="s">
        <v>652</v>
      </c>
      <c r="D1380" s="13" t="str">
        <f t="shared" si="20"/>
        <v>Error?</v>
      </c>
    </row>
    <row r="1381" spans="1:4" x14ac:dyDescent="0.2">
      <c r="A1381" s="54">
        <v>1320</v>
      </c>
      <c r="B1381" s="1221">
        <f>'Expenditures 15-22'!K178</f>
        <v>3653222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3653222</v>
      </c>
      <c r="C1388" s="13" t="s">
        <v>652</v>
      </c>
      <c r="D1388" s="13" t="str">
        <f t="shared" si="20"/>
        <v>Error?</v>
      </c>
    </row>
    <row r="1389" spans="1:4" x14ac:dyDescent="0.2">
      <c r="A1389" s="54">
        <v>1328</v>
      </c>
      <c r="B1389" s="1221">
        <f>'Expenditures 15-22'!K205</f>
        <v>-295500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418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28</v>
      </c>
      <c r="D1406" s="13" t="str">
        <f t="shared" si="20"/>
        <v>Error?</v>
      </c>
    </row>
    <row r="1407" spans="1:4" x14ac:dyDescent="0.2">
      <c r="A1407" s="54">
        <v>1346</v>
      </c>
      <c r="B1407" s="1221">
        <f>'Expenditures 15-22'!D216</f>
        <v>9932</v>
      </c>
      <c r="D1407" s="13" t="str">
        <f t="shared" ref="D1407:D1470" si="21">IF(ISBLANK(B1407),"OK",IF(A1407-B1407=0,"OK","Error?"))</f>
        <v>Error?</v>
      </c>
    </row>
    <row r="1408" spans="1:4" x14ac:dyDescent="0.2">
      <c r="A1408" s="54">
        <v>1347</v>
      </c>
      <c r="B1408" s="1221">
        <f>'Expenditures 15-22'!D217</f>
        <v>31695</v>
      </c>
      <c r="D1408" s="13" t="str">
        <f t="shared" si="21"/>
        <v>Error?</v>
      </c>
    </row>
    <row r="1409" spans="1:4" x14ac:dyDescent="0.2">
      <c r="A1409" s="54">
        <v>1348</v>
      </c>
      <c r="B1409" s="1221">
        <f>'Expenditures 15-22'!D218</f>
        <v>9002</v>
      </c>
      <c r="D1409" s="13" t="str">
        <f t="shared" si="21"/>
        <v>Error?</v>
      </c>
    </row>
    <row r="1410" spans="1:4" x14ac:dyDescent="0.2">
      <c r="A1410" s="54">
        <v>1349</v>
      </c>
      <c r="B1410" s="1221">
        <f>'Expenditures 15-22'!D223</f>
        <v>1239181</v>
      </c>
      <c r="C1410" s="13" t="s">
        <v>652</v>
      </c>
      <c r="D1410" s="13" t="str">
        <f t="shared" si="21"/>
        <v>Error?</v>
      </c>
    </row>
    <row r="1411" spans="1:4" x14ac:dyDescent="0.2">
      <c r="A1411" s="54">
        <v>1350</v>
      </c>
      <c r="B1411" s="1221">
        <f>'Expenditures 15-22'!D226</f>
        <v>29019</v>
      </c>
      <c r="D1411" s="13" t="str">
        <f t="shared" si="21"/>
        <v>Error?</v>
      </c>
    </row>
    <row r="1412" spans="1:4" x14ac:dyDescent="0.2">
      <c r="A1412" s="54">
        <v>1351</v>
      </c>
      <c r="B1412" s="1221">
        <f>'Expenditures 15-22'!D227</f>
        <v>27571</v>
      </c>
      <c r="D1412" s="13" t="str">
        <f t="shared" si="21"/>
        <v>Error?</v>
      </c>
    </row>
    <row r="1413" spans="1:4" x14ac:dyDescent="0.2">
      <c r="A1413" s="54">
        <v>1352</v>
      </c>
      <c r="B1413" s="1221">
        <f>'Expenditures 15-22'!D228</f>
        <v>120295</v>
      </c>
      <c r="D1413" s="13" t="str">
        <f t="shared" si="21"/>
        <v>Error?</v>
      </c>
    </row>
    <row r="1414" spans="1:4" x14ac:dyDescent="0.2">
      <c r="A1414" s="54">
        <v>1353</v>
      </c>
      <c r="B1414" s="1221">
        <f>'Expenditures 15-22'!D229</f>
        <v>7956</v>
      </c>
      <c r="D1414" s="13" t="str">
        <f t="shared" si="21"/>
        <v>Error?</v>
      </c>
    </row>
    <row r="1415" spans="1:4" x14ac:dyDescent="0.2">
      <c r="A1415" s="54">
        <v>1354</v>
      </c>
      <c r="B1415" s="1221">
        <f>'Expenditures 15-22'!D230</f>
        <v>1110</v>
      </c>
      <c r="D1415" s="13" t="str">
        <f t="shared" si="21"/>
        <v>Error?</v>
      </c>
    </row>
    <row r="1416" spans="1:4" x14ac:dyDescent="0.2">
      <c r="A1416" s="54">
        <v>1355</v>
      </c>
      <c r="B1416" s="1221">
        <f>'Expenditures 15-22'!D231</f>
        <v>6182</v>
      </c>
      <c r="D1416" s="13" t="str">
        <f t="shared" si="21"/>
        <v>Error?</v>
      </c>
    </row>
    <row r="1417" spans="1:4" x14ac:dyDescent="0.2">
      <c r="A1417" s="54">
        <v>1356</v>
      </c>
      <c r="B1417" s="1221">
        <f>'Expenditures 15-22'!D232</f>
        <v>192133</v>
      </c>
      <c r="C1417" s="13" t="s">
        <v>652</v>
      </c>
      <c r="D1417" s="13" t="str">
        <f t="shared" si="21"/>
        <v>Error?</v>
      </c>
    </row>
    <row r="1418" spans="1:4" x14ac:dyDescent="0.2">
      <c r="A1418" s="54">
        <v>1357</v>
      </c>
      <c r="B1418" s="1221">
        <f>'Expenditures 15-22'!D234</f>
        <v>77505</v>
      </c>
      <c r="D1418" s="13" t="str">
        <f t="shared" si="21"/>
        <v>Error?</v>
      </c>
    </row>
    <row r="1419" spans="1:4" x14ac:dyDescent="0.2">
      <c r="A1419" s="54">
        <v>1358</v>
      </c>
      <c r="B1419" s="1221">
        <f>'Expenditures 15-22'!D235</f>
        <v>18438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95943</v>
      </c>
      <c r="C1421" s="13" t="s">
        <v>652</v>
      </c>
      <c r="D1421" s="13" t="str">
        <f t="shared" si="21"/>
        <v>Error?</v>
      </c>
    </row>
    <row r="1422" spans="1:4" x14ac:dyDescent="0.2">
      <c r="A1422" s="54">
        <v>1361</v>
      </c>
      <c r="B1422" s="1221">
        <f>'Expenditures 15-22'!D239</f>
        <v>558</v>
      </c>
      <c r="D1422" s="13" t="str">
        <f t="shared" si="21"/>
        <v>Error?</v>
      </c>
    </row>
    <row r="1423" spans="1:4" x14ac:dyDescent="0.2">
      <c r="A1423" s="54">
        <v>1362</v>
      </c>
      <c r="B1423" s="1221">
        <f>'Expenditures 15-22'!D240</f>
        <v>5788</v>
      </c>
      <c r="D1423" s="13" t="str">
        <f t="shared" si="21"/>
        <v>Error?</v>
      </c>
    </row>
    <row r="1424" spans="1:4" x14ac:dyDescent="0.2">
      <c r="A1424" s="54">
        <v>1363</v>
      </c>
      <c r="B1424" s="1221">
        <f>'Expenditures 15-22'!D251</f>
        <v>29698</v>
      </c>
      <c r="C1424" s="13" t="s">
        <v>652</v>
      </c>
      <c r="D1424" s="13" t="str">
        <f t="shared" si="21"/>
        <v>Error?</v>
      </c>
    </row>
    <row r="1425" spans="1:4" x14ac:dyDescent="0.2">
      <c r="A1425" s="54">
        <v>1364</v>
      </c>
      <c r="B1425" s="1221">
        <f>'Expenditures 15-22'!D253</f>
        <v>203267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203267</v>
      </c>
      <c r="C1427" s="13" t="s">
        <v>652</v>
      </c>
      <c r="D1427" s="13" t="str">
        <f t="shared" si="21"/>
        <v>Error?</v>
      </c>
    </row>
    <row r="1428" spans="1:4" x14ac:dyDescent="0.2">
      <c r="A1428" s="54">
        <v>1367</v>
      </c>
      <c r="B1428" s="1221">
        <f>'Expenditures 15-22'!D257</f>
        <v>27984</v>
      </c>
      <c r="D1428" s="13" t="str">
        <f t="shared" si="21"/>
        <v>Error?</v>
      </c>
    </row>
    <row r="1429" spans="1:4" x14ac:dyDescent="0.2">
      <c r="A1429" s="54">
        <v>1368</v>
      </c>
      <c r="B1429" s="1221">
        <f>'Expenditures 15-22'!D258</f>
        <v>37931</v>
      </c>
      <c r="D1429" s="13" t="str">
        <f t="shared" si="21"/>
        <v>Error?</v>
      </c>
    </row>
    <row r="1430" spans="1:4" x14ac:dyDescent="0.2">
      <c r="A1430" s="54">
        <v>1369</v>
      </c>
      <c r="B1430" s="1221">
        <f>'Expenditures 15-22'!D259</f>
        <v>1541</v>
      </c>
      <c r="D1430" s="13" t="str">
        <f t="shared" si="21"/>
        <v>Error?</v>
      </c>
    </row>
    <row r="1431" spans="1:4" x14ac:dyDescent="0.2">
      <c r="A1431" s="54">
        <v>1370</v>
      </c>
      <c r="B1431" s="1221">
        <f>'Expenditures 15-22'!D260</f>
        <v>696082</v>
      </c>
      <c r="D1431" s="13" t="str">
        <f t="shared" si="21"/>
        <v>Error?</v>
      </c>
    </row>
    <row r="1432" spans="1:4" x14ac:dyDescent="0.2">
      <c r="A1432" s="54">
        <v>1371</v>
      </c>
      <c r="B1432" s="1221">
        <f>'Expenditures 15-22'!D261</f>
        <v>352126</v>
      </c>
      <c r="D1432" s="13" t="str">
        <f t="shared" si="21"/>
        <v>Error?</v>
      </c>
    </row>
    <row r="1433" spans="1:4" x14ac:dyDescent="0.2">
      <c r="A1433" s="54">
        <v>1372</v>
      </c>
      <c r="B1433" s="1221">
        <f>'Expenditures 15-22'!D262</f>
        <v>230344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1346008</v>
      </c>
      <c r="C1436" s="13" t="s">
        <v>652</v>
      </c>
      <c r="D1436" s="13" t="str">
        <f t="shared" si="21"/>
        <v>Error?</v>
      </c>
    </row>
    <row r="1437" spans="1:4" x14ac:dyDescent="0.2">
      <c r="A1437" s="54">
        <v>1376</v>
      </c>
      <c r="B1437" s="1221">
        <f>'Expenditures 15-22'!D266</f>
        <v>19207</v>
      </c>
      <c r="D1437" s="13" t="str">
        <f t="shared" si="21"/>
        <v>Error?</v>
      </c>
    </row>
    <row r="1438" spans="1:4" x14ac:dyDescent="0.2">
      <c r="A1438" s="54">
        <v>1377</v>
      </c>
      <c r="B1438" s="1221">
        <f>'Expenditures 15-22'!D267</f>
        <v>1097</v>
      </c>
      <c r="D1438" s="13" t="str">
        <f t="shared" si="21"/>
        <v>Error?</v>
      </c>
    </row>
    <row r="1439" spans="1:4" x14ac:dyDescent="0.2">
      <c r="A1439" s="54">
        <v>1378</v>
      </c>
      <c r="B1439" s="1221">
        <f>'Expenditures 15-22'!D268</f>
        <v>5219</v>
      </c>
      <c r="D1439" s="13" t="str">
        <f t="shared" si="21"/>
        <v>Error?</v>
      </c>
    </row>
    <row r="1440" spans="1:4" x14ac:dyDescent="0.2">
      <c r="A1440" s="54">
        <v>1379</v>
      </c>
      <c r="B1440" s="1221">
        <f>'Expenditures 15-22'!D269</f>
        <v>48342</v>
      </c>
      <c r="D1440" s="13" t="str">
        <f t="shared" si="21"/>
        <v>Error?</v>
      </c>
    </row>
    <row r="1441" spans="1:4" x14ac:dyDescent="0.2">
      <c r="A1441" s="82">
        <v>1380</v>
      </c>
      <c r="D1441" s="13" t="str">
        <f t="shared" si="21"/>
        <v>OK</v>
      </c>
    </row>
    <row r="1442" spans="1:4" x14ac:dyDescent="0.2">
      <c r="A1442" s="54">
        <v>1381</v>
      </c>
      <c r="B1442" s="1221">
        <f>'Expenditures 15-22'!D270</f>
        <v>32804</v>
      </c>
      <c r="D1442" s="13" t="str">
        <f t="shared" si="21"/>
        <v>Error?</v>
      </c>
    </row>
    <row r="1443" spans="1:4" x14ac:dyDescent="0.2">
      <c r="A1443" s="82">
        <v>1382</v>
      </c>
      <c r="D1443" s="13" t="str">
        <f t="shared" si="21"/>
        <v>OK</v>
      </c>
    </row>
    <row r="1444" spans="1:4" x14ac:dyDescent="0.2">
      <c r="A1444" s="54">
        <v>1383</v>
      </c>
      <c r="B1444" s="1221">
        <f>'Expenditures 15-22'!D271</f>
        <v>106669</v>
      </c>
      <c r="C1444" s="13" t="s">
        <v>652</v>
      </c>
      <c r="D1444" s="13" t="str">
        <f t="shared" si="21"/>
        <v>Error?</v>
      </c>
    </row>
    <row r="1445" spans="1:4" x14ac:dyDescent="0.2">
      <c r="A1445" s="54">
        <v>1384</v>
      </c>
      <c r="B1445" s="1221">
        <f>'Expenditures 15-22'!D272</f>
        <v>252</v>
      </c>
      <c r="D1445" s="13" t="str">
        <f t="shared" si="21"/>
        <v>Error?</v>
      </c>
    </row>
    <row r="1446" spans="1:4" x14ac:dyDescent="0.2">
      <c r="A1446" s="54">
        <v>1385</v>
      </c>
      <c r="B1446" s="1221">
        <f>'Expenditures 15-22'!D273</f>
        <v>1973970</v>
      </c>
      <c r="C1446" s="13" t="s">
        <v>652</v>
      </c>
      <c r="D1446" s="13" t="str">
        <f t="shared" si="21"/>
        <v>Error?</v>
      </c>
    </row>
    <row r="1447" spans="1:4" x14ac:dyDescent="0.2">
      <c r="A1447" s="54">
        <v>1386</v>
      </c>
      <c r="B1447" s="1221">
        <f>'Expenditures 15-22'!D274</f>
        <v>12266</v>
      </c>
      <c r="D1447" s="13" t="str">
        <f t="shared" si="21"/>
        <v>Error?</v>
      </c>
    </row>
    <row r="1448" spans="1:4" x14ac:dyDescent="0.2">
      <c r="A1448" s="54">
        <v>1387</v>
      </c>
      <c r="B1448" s="1221">
        <f>'Expenditures 15-22'!D288</f>
        <v>3225417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418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28</v>
      </c>
      <c r="C1470" s="13" t="s">
        <v>652</v>
      </c>
      <c r="D1470" s="13" t="str">
        <f t="shared" si="21"/>
        <v>Error?</v>
      </c>
    </row>
    <row r="1471" spans="1:4" x14ac:dyDescent="0.2">
      <c r="A1471" s="54">
        <v>1410</v>
      </c>
      <c r="B1471" s="1221">
        <f>'Expenditures 15-22'!K216</f>
        <v>9932</v>
      </c>
      <c r="C1471" s="13" t="s">
        <v>652</v>
      </c>
      <c r="D1471" s="13" t="str">
        <f t="shared" ref="D1471:D1534" si="22">IF(ISBLANK(B1471),"OK",IF(A1471-B1471=0,"OK","Error?"))</f>
        <v>Error?</v>
      </c>
    </row>
    <row r="1472" spans="1:4" x14ac:dyDescent="0.2">
      <c r="A1472" s="54">
        <v>1411</v>
      </c>
      <c r="B1472" s="1221">
        <f>'Expenditures 15-22'!K217</f>
        <v>31695</v>
      </c>
      <c r="C1472" s="13" t="s">
        <v>652</v>
      </c>
      <c r="D1472" s="13" t="str">
        <f t="shared" si="22"/>
        <v>Error?</v>
      </c>
    </row>
    <row r="1473" spans="1:4" x14ac:dyDescent="0.2">
      <c r="A1473" s="54">
        <v>1412</v>
      </c>
      <c r="B1473" s="1221">
        <f>'Expenditures 15-22'!K218</f>
        <v>9002</v>
      </c>
      <c r="C1473" s="13" t="s">
        <v>652</v>
      </c>
      <c r="D1473" s="13" t="str">
        <f t="shared" si="22"/>
        <v>Error?</v>
      </c>
    </row>
    <row r="1474" spans="1:4" x14ac:dyDescent="0.2">
      <c r="A1474" s="54">
        <v>1413</v>
      </c>
      <c r="B1474" s="1221">
        <f>'Expenditures 15-22'!K223</f>
        <v>1239181</v>
      </c>
      <c r="C1474" s="13" t="s">
        <v>652</v>
      </c>
      <c r="D1474" s="13" t="str">
        <f t="shared" si="22"/>
        <v>Error?</v>
      </c>
    </row>
    <row r="1475" spans="1:4" x14ac:dyDescent="0.2">
      <c r="A1475" s="54">
        <v>1414</v>
      </c>
      <c r="B1475" s="1221">
        <f>'Expenditures 15-22'!K226</f>
        <v>29019</v>
      </c>
      <c r="C1475" s="13" t="s">
        <v>652</v>
      </c>
      <c r="D1475" s="13" t="str">
        <f t="shared" si="22"/>
        <v>Error?</v>
      </c>
    </row>
    <row r="1476" spans="1:4" x14ac:dyDescent="0.2">
      <c r="A1476" s="54">
        <v>1415</v>
      </c>
      <c r="B1476" s="1221">
        <f>'Expenditures 15-22'!K227</f>
        <v>27571</v>
      </c>
      <c r="C1476" s="13" t="s">
        <v>652</v>
      </c>
      <c r="D1476" s="13" t="str">
        <f t="shared" si="22"/>
        <v>Error?</v>
      </c>
    </row>
    <row r="1477" spans="1:4" x14ac:dyDescent="0.2">
      <c r="A1477" s="54">
        <v>1416</v>
      </c>
      <c r="B1477" s="1221">
        <f>'Expenditures 15-22'!K228</f>
        <v>120295</v>
      </c>
      <c r="C1477" s="13" t="s">
        <v>652</v>
      </c>
      <c r="D1477" s="13" t="str">
        <f t="shared" si="22"/>
        <v>Error?</v>
      </c>
    </row>
    <row r="1478" spans="1:4" x14ac:dyDescent="0.2">
      <c r="A1478" s="54">
        <v>1417</v>
      </c>
      <c r="B1478" s="1221">
        <f>'Expenditures 15-22'!K229</f>
        <v>7956</v>
      </c>
      <c r="C1478" s="13" t="s">
        <v>652</v>
      </c>
      <c r="D1478" s="13" t="str">
        <f t="shared" si="22"/>
        <v>Error?</v>
      </c>
    </row>
    <row r="1479" spans="1:4" x14ac:dyDescent="0.2">
      <c r="A1479" s="54">
        <v>1418</v>
      </c>
      <c r="B1479" s="1221">
        <f>'Expenditures 15-22'!K230</f>
        <v>1110</v>
      </c>
      <c r="C1479" s="13" t="s">
        <v>652</v>
      </c>
      <c r="D1479" s="13" t="str">
        <f t="shared" si="22"/>
        <v>Error?</v>
      </c>
    </row>
    <row r="1480" spans="1:4" x14ac:dyDescent="0.2">
      <c r="A1480" s="54">
        <v>1419</v>
      </c>
      <c r="B1480" s="1221">
        <f>'Expenditures 15-22'!K231</f>
        <v>6182</v>
      </c>
      <c r="C1480" s="13" t="s">
        <v>652</v>
      </c>
      <c r="D1480" s="13" t="str">
        <f t="shared" si="22"/>
        <v>Error?</v>
      </c>
    </row>
    <row r="1481" spans="1:4" x14ac:dyDescent="0.2">
      <c r="A1481" s="54">
        <v>1420</v>
      </c>
      <c r="B1481" s="1221">
        <f>'Expenditures 15-22'!K232</f>
        <v>192133</v>
      </c>
      <c r="C1481" s="13" t="s">
        <v>652</v>
      </c>
      <c r="D1481" s="13" t="str">
        <f t="shared" si="22"/>
        <v>Error?</v>
      </c>
    </row>
    <row r="1482" spans="1:4" x14ac:dyDescent="0.2">
      <c r="A1482" s="54">
        <v>1421</v>
      </c>
      <c r="B1482" s="1221">
        <f>'Expenditures 15-22'!K234</f>
        <v>77505</v>
      </c>
      <c r="C1482" s="13" t="s">
        <v>652</v>
      </c>
      <c r="D1482" s="13" t="str">
        <f t="shared" si="22"/>
        <v>Error?</v>
      </c>
    </row>
    <row r="1483" spans="1:4" x14ac:dyDescent="0.2">
      <c r="A1483" s="54">
        <v>1422</v>
      </c>
      <c r="B1483" s="1221">
        <f>'Expenditures 15-22'!K235</f>
        <v>18438</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95943</v>
      </c>
      <c r="C1485" s="13" t="s">
        <v>652</v>
      </c>
      <c r="D1485" s="13" t="str">
        <f t="shared" si="22"/>
        <v>Error?</v>
      </c>
    </row>
    <row r="1486" spans="1:4" x14ac:dyDescent="0.2">
      <c r="A1486" s="54">
        <v>1425</v>
      </c>
      <c r="B1486" s="1221">
        <f>'Expenditures 15-22'!K239</f>
        <v>558</v>
      </c>
      <c r="C1486" s="13" t="s">
        <v>652</v>
      </c>
      <c r="D1486" s="13" t="str">
        <f t="shared" si="22"/>
        <v>Error?</v>
      </c>
    </row>
    <row r="1487" spans="1:4" x14ac:dyDescent="0.2">
      <c r="A1487" s="54">
        <v>1426</v>
      </c>
      <c r="B1487" s="1221">
        <f>'Expenditures 15-22'!K240</f>
        <v>5788</v>
      </c>
      <c r="C1487" s="13" t="s">
        <v>652</v>
      </c>
      <c r="D1487" s="13" t="str">
        <f t="shared" si="22"/>
        <v>Error?</v>
      </c>
    </row>
    <row r="1488" spans="1:4" x14ac:dyDescent="0.2">
      <c r="A1488" s="54">
        <v>1427</v>
      </c>
      <c r="B1488" s="1221">
        <f>'Expenditures 15-22'!K251</f>
        <v>29698</v>
      </c>
      <c r="C1488" s="13" t="s">
        <v>652</v>
      </c>
      <c r="D1488" s="13" t="str">
        <f t="shared" si="22"/>
        <v>Error?</v>
      </c>
    </row>
    <row r="1489" spans="1:4" x14ac:dyDescent="0.2">
      <c r="A1489" s="54">
        <v>1428</v>
      </c>
      <c r="B1489" s="1221">
        <f>'Expenditures 15-22'!K253</f>
        <v>203267</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203267</v>
      </c>
      <c r="C1491" s="13" t="s">
        <v>652</v>
      </c>
      <c r="D1491" s="13" t="str">
        <f t="shared" si="22"/>
        <v>Error?</v>
      </c>
    </row>
    <row r="1492" spans="1:4" x14ac:dyDescent="0.2">
      <c r="A1492" s="54">
        <v>1431</v>
      </c>
      <c r="B1492" s="1221">
        <f>'Expenditures 15-22'!K257</f>
        <v>27984</v>
      </c>
      <c r="C1492" s="13" t="s">
        <v>652</v>
      </c>
      <c r="D1492" s="13" t="str">
        <f t="shared" si="22"/>
        <v>Error?</v>
      </c>
    </row>
    <row r="1493" spans="1:4" x14ac:dyDescent="0.2">
      <c r="A1493" s="54">
        <v>1432</v>
      </c>
      <c r="B1493" s="1221">
        <f>'Expenditures 15-22'!K258</f>
        <v>37931</v>
      </c>
      <c r="C1493" s="13" t="s">
        <v>652</v>
      </c>
      <c r="D1493" s="13" t="str">
        <f t="shared" si="22"/>
        <v>Error?</v>
      </c>
    </row>
    <row r="1494" spans="1:4" x14ac:dyDescent="0.2">
      <c r="A1494" s="54">
        <v>1433</v>
      </c>
      <c r="B1494" s="1221">
        <f>'Expenditures 15-22'!K259</f>
        <v>1541</v>
      </c>
      <c r="C1494" s="13" t="s">
        <v>652</v>
      </c>
      <c r="D1494" s="13" t="str">
        <f t="shared" si="22"/>
        <v>Error?</v>
      </c>
    </row>
    <row r="1495" spans="1:4" x14ac:dyDescent="0.2">
      <c r="A1495" s="54">
        <v>1434</v>
      </c>
      <c r="B1495" s="1221">
        <f>'Expenditures 15-22'!K260</f>
        <v>696082</v>
      </c>
      <c r="C1495" s="13" t="s">
        <v>652</v>
      </c>
      <c r="D1495" s="13" t="str">
        <f t="shared" si="22"/>
        <v>Error?</v>
      </c>
    </row>
    <row r="1496" spans="1:4" x14ac:dyDescent="0.2">
      <c r="A1496" s="54">
        <v>1435</v>
      </c>
      <c r="B1496" s="1221">
        <f>'Expenditures 15-22'!K261</f>
        <v>352126</v>
      </c>
      <c r="C1496" s="13" t="s">
        <v>652</v>
      </c>
      <c r="D1496" s="13" t="str">
        <f t="shared" si="22"/>
        <v>Error?</v>
      </c>
    </row>
    <row r="1497" spans="1:4" x14ac:dyDescent="0.2">
      <c r="A1497" s="54">
        <v>1436</v>
      </c>
      <c r="B1497" s="1221">
        <f>'Expenditures 15-22'!K262</f>
        <v>230344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1346008</v>
      </c>
      <c r="C1500" s="13" t="s">
        <v>652</v>
      </c>
      <c r="D1500" s="13" t="str">
        <f t="shared" si="22"/>
        <v>Error?</v>
      </c>
    </row>
    <row r="1501" spans="1:4" x14ac:dyDescent="0.2">
      <c r="A1501" s="54">
        <v>1440</v>
      </c>
      <c r="B1501" s="1221">
        <f>'Expenditures 15-22'!K266</f>
        <v>19207</v>
      </c>
      <c r="C1501" s="13" t="s">
        <v>652</v>
      </c>
      <c r="D1501" s="13" t="str">
        <f t="shared" si="22"/>
        <v>Error?</v>
      </c>
    </row>
    <row r="1502" spans="1:4" x14ac:dyDescent="0.2">
      <c r="A1502" s="54">
        <v>1441</v>
      </c>
      <c r="B1502" s="1221">
        <f>'Expenditures 15-22'!K267</f>
        <v>1097</v>
      </c>
      <c r="C1502" s="13" t="s">
        <v>652</v>
      </c>
      <c r="D1502" s="13" t="str">
        <f t="shared" si="22"/>
        <v>Error?</v>
      </c>
    </row>
    <row r="1503" spans="1:4" x14ac:dyDescent="0.2">
      <c r="A1503" s="54">
        <v>1442</v>
      </c>
      <c r="B1503" s="1221">
        <f>'Expenditures 15-22'!K268</f>
        <v>5219</v>
      </c>
      <c r="C1503" s="13" t="s">
        <v>652</v>
      </c>
      <c r="D1503" s="13" t="str">
        <f t="shared" si="22"/>
        <v>Error?</v>
      </c>
    </row>
    <row r="1504" spans="1:4" x14ac:dyDescent="0.2">
      <c r="A1504" s="54">
        <v>1443</v>
      </c>
      <c r="B1504" s="1221">
        <f>'Expenditures 15-22'!K269</f>
        <v>48342</v>
      </c>
      <c r="C1504" s="13" t="s">
        <v>652</v>
      </c>
      <c r="D1504" s="13" t="str">
        <f t="shared" si="22"/>
        <v>Error?</v>
      </c>
    </row>
    <row r="1505" spans="1:4" x14ac:dyDescent="0.2">
      <c r="A1505" s="82">
        <v>1444</v>
      </c>
      <c r="D1505" s="13" t="str">
        <f t="shared" si="22"/>
        <v>OK</v>
      </c>
    </row>
    <row r="1506" spans="1:4" x14ac:dyDescent="0.2">
      <c r="A1506" s="54">
        <v>1445</v>
      </c>
      <c r="B1506" s="1221">
        <f>'Expenditures 15-22'!K270</f>
        <v>32804</v>
      </c>
      <c r="C1506" s="13" t="s">
        <v>652</v>
      </c>
      <c r="D1506" s="13" t="str">
        <f t="shared" si="22"/>
        <v>Error?</v>
      </c>
    </row>
    <row r="1507" spans="1:4" x14ac:dyDescent="0.2">
      <c r="A1507" s="82">
        <v>1446</v>
      </c>
      <c r="D1507" s="13" t="str">
        <f t="shared" si="22"/>
        <v>OK</v>
      </c>
    </row>
    <row r="1508" spans="1:4" x14ac:dyDescent="0.2">
      <c r="A1508" s="54">
        <v>1447</v>
      </c>
      <c r="B1508" s="1221">
        <f>'Expenditures 15-22'!K271</f>
        <v>106669</v>
      </c>
      <c r="C1508" s="13" t="s">
        <v>652</v>
      </c>
      <c r="D1508" s="13" t="str">
        <f t="shared" si="22"/>
        <v>Error?</v>
      </c>
    </row>
    <row r="1509" spans="1:4" x14ac:dyDescent="0.2">
      <c r="A1509" s="54">
        <v>1448</v>
      </c>
      <c r="B1509" s="1221">
        <f>'Expenditures 15-22'!K272</f>
        <v>252</v>
      </c>
      <c r="C1509" s="13" t="s">
        <v>652</v>
      </c>
      <c r="D1509" s="13" t="str">
        <f t="shared" si="22"/>
        <v>Error?</v>
      </c>
    </row>
    <row r="1510" spans="1:4" x14ac:dyDescent="0.2">
      <c r="A1510" s="54">
        <v>1449</v>
      </c>
      <c r="B1510" s="1221">
        <f>'Expenditures 15-22'!K273</f>
        <v>1973970</v>
      </c>
      <c r="C1510" s="13" t="s">
        <v>652</v>
      </c>
      <c r="D1510" s="13" t="str">
        <f t="shared" si="22"/>
        <v>Error?</v>
      </c>
    </row>
    <row r="1511" spans="1:4" x14ac:dyDescent="0.2">
      <c r="A1511" s="54">
        <v>1450</v>
      </c>
      <c r="B1511" s="1221">
        <f>'Expenditures 15-22'!K274</f>
        <v>12266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3225417</v>
      </c>
      <c r="C1517" s="13" t="s">
        <v>652</v>
      </c>
      <c r="D1517" s="13" t="str">
        <f t="shared" si="22"/>
        <v>Error?</v>
      </c>
    </row>
    <row r="1518" spans="1:4" x14ac:dyDescent="0.2">
      <c r="A1518" s="54">
        <v>1457</v>
      </c>
      <c r="B1518" s="1221">
        <f>'Expenditures 15-22'!K289</f>
        <v>210677</v>
      </c>
      <c r="C1518" s="13" t="s">
        <v>652</v>
      </c>
      <c r="D1518" s="13" t="str">
        <f t="shared" si="22"/>
        <v>Error?</v>
      </c>
    </row>
    <row r="1519" spans="1:4" x14ac:dyDescent="0.2">
      <c r="A1519" s="54">
        <v>1458</v>
      </c>
      <c r="B1519" s="1221">
        <f>'Expenditures 15-22'!C294</f>
        <v>37020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37020</v>
      </c>
      <c r="C1523" s="13" t="s">
        <v>652</v>
      </c>
      <c r="D1523" s="13" t="str">
        <f t="shared" si="22"/>
        <v>Error?</v>
      </c>
    </row>
    <row r="1524" spans="1:4" x14ac:dyDescent="0.2">
      <c r="A1524" s="54">
        <v>1463</v>
      </c>
      <c r="B1524" s="1221">
        <f>'Expenditures 15-22'!C305</f>
        <v>37020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55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55</v>
      </c>
      <c r="C1535" s="13" t="s">
        <v>652</v>
      </c>
      <c r="D1535" s="13" t="str">
        <f t="shared" ref="D1535:D1598" si="23">IF(ISBLANK(B1535),"OK",IF(A1535-B1535=0,"OK","Error?"))</f>
        <v>Error?</v>
      </c>
    </row>
    <row r="1536" spans="1:4" x14ac:dyDescent="0.2">
      <c r="A1536" s="54">
        <v>1475</v>
      </c>
      <c r="B1536" s="1221">
        <f>'Expenditures 15-22'!E305</f>
        <v>55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22317382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22317382</v>
      </c>
      <c r="C1547" s="13" t="s">
        <v>652</v>
      </c>
      <c r="D1547" s="13" t="str">
        <f t="shared" si="23"/>
        <v>Error?</v>
      </c>
    </row>
    <row r="1548" spans="1:4" x14ac:dyDescent="0.2">
      <c r="A1548" s="54">
        <v>1487</v>
      </c>
      <c r="B1548" s="1221">
        <f>'Expenditures 15-22'!G305</f>
        <v>22317382</v>
      </c>
      <c r="C1548" s="13" t="s">
        <v>652</v>
      </c>
      <c r="D1548" s="13" t="str">
        <f t="shared" si="23"/>
        <v>Error?</v>
      </c>
    </row>
    <row r="1549" spans="1:4" x14ac:dyDescent="0.2">
      <c r="A1549" s="54">
        <v>1488</v>
      </c>
      <c r="B1549" s="1221">
        <f>'Expenditures 15-22'!H294</f>
        <v>1116</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1116</v>
      </c>
      <c r="C1553" s="13" t="s">
        <v>652</v>
      </c>
      <c r="D1553" s="13" t="str">
        <f t="shared" si="23"/>
        <v>Error?</v>
      </c>
    </row>
    <row r="1554" spans="1:4" x14ac:dyDescent="0.2">
      <c r="A1554" s="54">
        <v>1493</v>
      </c>
      <c r="B1554" s="1221">
        <f>'Expenditures 15-22'!H305</f>
        <v>1116</v>
      </c>
      <c r="C1554" s="13" t="s">
        <v>652</v>
      </c>
      <c r="D1554" s="13" t="str">
        <f t="shared" si="23"/>
        <v>Error?</v>
      </c>
    </row>
    <row r="1555" spans="1:4" x14ac:dyDescent="0.2">
      <c r="A1555" s="54">
        <v>1494</v>
      </c>
      <c r="B1555" s="1221">
        <f>'Expenditures 15-22'!K294</f>
        <v>22355573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22355573</v>
      </c>
      <c r="C1559" s="13" t="s">
        <v>652</v>
      </c>
      <c r="D1559" s="13" t="str">
        <f t="shared" si="23"/>
        <v>Error?</v>
      </c>
    </row>
    <row r="1560" spans="1:4" x14ac:dyDescent="0.2">
      <c r="A1560" s="54">
        <v>1499</v>
      </c>
      <c r="B1560" s="1221">
        <f>'Expenditures 15-22'!K305</f>
        <v>22355573</v>
      </c>
      <c r="C1560" s="13" t="s">
        <v>652</v>
      </c>
      <c r="D1560" s="13" t="str">
        <f t="shared" si="23"/>
        <v>Error?</v>
      </c>
    </row>
    <row r="1561" spans="1:4" x14ac:dyDescent="0.2">
      <c r="A1561" s="54">
        <v>1500</v>
      </c>
      <c r="B1561" s="1221">
        <f>'Expenditures 15-22'!K306</f>
        <v>-22104662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499441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478351</v>
      </c>
      <c r="C1630" s="13" t="s">
        <v>652</v>
      </c>
      <c r="D1630" s="13" t="str">
        <f t="shared" si="24"/>
        <v>Error?</v>
      </c>
    </row>
    <row r="1631" spans="1:4" x14ac:dyDescent="0.2">
      <c r="A1631" s="54">
        <v>1570</v>
      </c>
      <c r="B1631" s="1221">
        <f>'Acct Summary 7-8'!D79</f>
        <v>245431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-38510</v>
      </c>
      <c r="C1644" s="13" t="s">
        <v>652</v>
      </c>
      <c r="D1644" s="13" t="str">
        <f t="shared" si="24"/>
        <v>Error?</v>
      </c>
    </row>
    <row r="1645" spans="1:4" x14ac:dyDescent="0.2">
      <c r="A1645" s="54">
        <v>1584</v>
      </c>
      <c r="B1645" s="1221">
        <f>'Acct Summary 7-8'!E79</f>
        <v>437772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987829</v>
      </c>
      <c r="C1658" s="13" t="s">
        <v>652</v>
      </c>
      <c r="D1658" s="13" t="str">
        <f t="shared" si="24"/>
        <v>Error?</v>
      </c>
    </row>
    <row r="1659" spans="1:4" x14ac:dyDescent="0.2">
      <c r="A1659" s="54">
        <v>1598</v>
      </c>
      <c r="B1659" s="1221">
        <f>'Acct Summary 7-8'!F79</f>
        <v>121049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-174451</v>
      </c>
      <c r="C1672" s="13" t="s">
        <v>652</v>
      </c>
      <c r="D1672" s="13" t="str">
        <f t="shared" si="25"/>
        <v>Error?</v>
      </c>
    </row>
    <row r="1673" spans="1:4" x14ac:dyDescent="0.2">
      <c r="A1673" s="54">
        <v>1612</v>
      </c>
      <c r="B1673" s="1221">
        <f>'Acct Summary 7-8'!G79</f>
        <v>3382753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3593430</v>
      </c>
      <c r="C1686" s="13" t="s">
        <v>652</v>
      </c>
      <c r="D1686" s="13" t="str">
        <f t="shared" si="25"/>
        <v>Error?</v>
      </c>
    </row>
    <row r="1687" spans="1:4" x14ac:dyDescent="0.2">
      <c r="A1687" s="54">
        <v>1626</v>
      </c>
      <c r="B1687" s="1221">
        <f>'Acct Summary 7-8'!H79</f>
        <v>4621741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36008481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15488242</v>
      </c>
      <c r="C1744" s="13" t="s">
        <v>652</v>
      </c>
      <c r="D1744" s="13" t="str">
        <f t="shared" si="26"/>
        <v>Error?</v>
      </c>
    </row>
    <row r="1745" spans="1:5" x14ac:dyDescent="0.2">
      <c r="A1745" s="54">
        <v>1684</v>
      </c>
      <c r="B1745" s="1221">
        <f>'Tax Sched 24'!B5</f>
        <v>4208743</v>
      </c>
      <c r="C1745" s="13" t="s">
        <v>652</v>
      </c>
      <c r="D1745" s="13" t="str">
        <f t="shared" si="26"/>
        <v>Error?</v>
      </c>
    </row>
    <row r="1746" spans="1:5" x14ac:dyDescent="0.2">
      <c r="A1746" s="54">
        <v>1685</v>
      </c>
      <c r="B1746" s="1221">
        <f>'Tax Sched 24'!B6</f>
        <v>5735780</v>
      </c>
      <c r="C1746" s="13" t="s">
        <v>652</v>
      </c>
      <c r="D1746" s="13" t="str">
        <f t="shared" si="26"/>
        <v>Error?</v>
      </c>
    </row>
    <row r="1747" spans="1:5" x14ac:dyDescent="0.2">
      <c r="A1747" s="54">
        <v>1686</v>
      </c>
      <c r="B1747" s="1221">
        <f>'Tax Sched 24'!B7</f>
        <v>1683497</v>
      </c>
      <c r="C1747" s="13" t="s">
        <v>652</v>
      </c>
      <c r="D1747" s="13" t="str">
        <f t="shared" si="26"/>
        <v>Error?</v>
      </c>
    </row>
    <row r="1748" spans="1:5" x14ac:dyDescent="0.2">
      <c r="A1748" s="54">
        <v>1687</v>
      </c>
      <c r="B1748" s="1221">
        <f>'Tax Sched 24'!B8</f>
        <v>1371561</v>
      </c>
      <c r="C1748" s="13" t="s">
        <v>652</v>
      </c>
      <c r="D1748" s="13" t="str">
        <f t="shared" si="26"/>
        <v>Error?</v>
      </c>
    </row>
    <row r="1749" spans="1:5" x14ac:dyDescent="0.2">
      <c r="A1749" s="54">
        <v>1688</v>
      </c>
      <c r="B1749" s="1221">
        <f>'Tax Sched 24'!B10</f>
        <v>420874</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2117178</v>
      </c>
      <c r="C1752" s="13" t="s">
        <v>652</v>
      </c>
      <c r="D1752" s="13" t="str">
        <f t="shared" si="26"/>
        <v>Error?</v>
      </c>
    </row>
    <row r="1753" spans="1:5" x14ac:dyDescent="0.2">
      <c r="A1753" s="54">
        <v>1692</v>
      </c>
      <c r="B1753" s="1221">
        <f>'Tax Sched 24'!B12</f>
        <v>420874</v>
      </c>
      <c r="C1753" s="13" t="s">
        <v>652</v>
      </c>
      <c r="D1753" s="13" t="str">
        <f t="shared" si="26"/>
        <v>Error?</v>
      </c>
    </row>
    <row r="1754" spans="1:5" x14ac:dyDescent="0.2">
      <c r="A1754" s="54">
        <v>1693</v>
      </c>
      <c r="B1754" s="1221">
        <f>'Tax Sched 24'!B14</f>
        <v>336699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33968870</v>
      </c>
      <c r="C1759" s="13" t="s">
        <v>652</v>
      </c>
      <c r="D1759" s="13" t="str">
        <f t="shared" si="26"/>
        <v>Error?</v>
      </c>
    </row>
    <row r="1760" spans="1:5" x14ac:dyDescent="0.2">
      <c r="A1760" s="54">
        <v>1699</v>
      </c>
      <c r="B1760" s="1221">
        <f>'Tax Sched 24'!D4</f>
        <v>15488242</v>
      </c>
      <c r="C1760" s="13" t="s">
        <v>652</v>
      </c>
      <c r="D1760" s="13" t="str">
        <f t="shared" si="26"/>
        <v>Error?</v>
      </c>
    </row>
    <row r="1761" spans="1:5" x14ac:dyDescent="0.2">
      <c r="A1761" s="54">
        <v>1700</v>
      </c>
      <c r="B1761" s="1221">
        <f>'Tax Sched 24'!D5</f>
        <v>4208743</v>
      </c>
      <c r="C1761" s="13" t="s">
        <v>652</v>
      </c>
      <c r="D1761" s="13" t="str">
        <f t="shared" si="26"/>
        <v>Error?</v>
      </c>
    </row>
    <row r="1762" spans="1:5" s="79" customFormat="1" x14ac:dyDescent="0.2">
      <c r="A1762" s="54">
        <v>1701</v>
      </c>
      <c r="B1762" s="1221">
        <f>'Tax Sched 24'!D6</f>
        <v>5735780</v>
      </c>
      <c r="C1762" s="13" t="s">
        <v>652</v>
      </c>
      <c r="D1762" s="13" t="str">
        <f t="shared" si="26"/>
        <v>Error?</v>
      </c>
      <c r="E1762" s="80"/>
    </row>
    <row r="1763" spans="1:5" x14ac:dyDescent="0.2">
      <c r="A1763" s="54">
        <v>1702</v>
      </c>
      <c r="B1763" s="1221">
        <f>'Tax Sched 24'!D7</f>
        <v>1683497</v>
      </c>
      <c r="C1763" s="13" t="s">
        <v>652</v>
      </c>
      <c r="D1763" s="13" t="str">
        <f t="shared" si="26"/>
        <v>Error?</v>
      </c>
    </row>
    <row r="1764" spans="1:5" x14ac:dyDescent="0.2">
      <c r="A1764" s="54">
        <v>1703</v>
      </c>
      <c r="B1764" s="1221">
        <f>'Tax Sched 24'!D8</f>
        <v>1371561</v>
      </c>
      <c r="C1764" s="13" t="s">
        <v>652</v>
      </c>
      <c r="D1764" s="13" t="str">
        <f t="shared" si="26"/>
        <v>Error?</v>
      </c>
    </row>
    <row r="1765" spans="1:5" x14ac:dyDescent="0.2">
      <c r="A1765" s="54">
        <v>1704</v>
      </c>
      <c r="B1765" s="1221">
        <f>'Tax Sched 24'!D10</f>
        <v>420874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2117178</v>
      </c>
      <c r="C1768" s="13" t="s">
        <v>652</v>
      </c>
      <c r="D1768" s="13" t="str">
        <f t="shared" si="26"/>
        <v>Error?</v>
      </c>
    </row>
    <row r="1769" spans="1:5" x14ac:dyDescent="0.2">
      <c r="A1769" s="54">
        <v>1708</v>
      </c>
      <c r="B1769" s="1221">
        <f>'Tax Sched 24'!D12</f>
        <v>420874</v>
      </c>
      <c r="C1769" s="13" t="s">
        <v>652</v>
      </c>
      <c r="D1769" s="13" t="str">
        <f t="shared" si="26"/>
        <v>Error?</v>
      </c>
    </row>
    <row r="1770" spans="1:5" x14ac:dyDescent="0.2">
      <c r="A1770" s="54">
        <v>1709</v>
      </c>
      <c r="B1770" s="1221">
        <f>'Tax Sched 24'!D14</f>
        <v>336699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33968870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16217797</v>
      </c>
      <c r="C1792" s="13" t="s">
        <v>652</v>
      </c>
      <c r="D1792" s="13" t="str">
        <f t="shared" si="27"/>
        <v>Error?</v>
      </c>
    </row>
    <row r="1793" spans="1:4" x14ac:dyDescent="0.2">
      <c r="A1793" s="54">
        <v>1732</v>
      </c>
      <c r="B1793" s="1221">
        <f>'Tax Sched 24'!F5</f>
        <v>4407010</v>
      </c>
      <c r="C1793" s="13" t="s">
        <v>652</v>
      </c>
      <c r="D1793" s="13" t="str">
        <f t="shared" si="27"/>
        <v>Error?</v>
      </c>
    </row>
    <row r="1794" spans="1:4" x14ac:dyDescent="0.2">
      <c r="A1794" s="54">
        <v>1733</v>
      </c>
      <c r="B1794" s="1221">
        <f>'Tax Sched 24'!F6</f>
        <v>5587207</v>
      </c>
      <c r="C1794" s="13" t="s">
        <v>652</v>
      </c>
      <c r="D1794" s="13" t="str">
        <f t="shared" si="27"/>
        <v>Error?</v>
      </c>
    </row>
    <row r="1795" spans="1:4" x14ac:dyDescent="0.2">
      <c r="A1795" s="54">
        <v>1734</v>
      </c>
      <c r="B1795" s="1221">
        <f>'Tax Sched 24'!F7</f>
        <v>1762804</v>
      </c>
      <c r="C1795" s="13" t="s">
        <v>652</v>
      </c>
      <c r="D1795" s="13" t="str">
        <f t="shared" si="27"/>
        <v>Error?</v>
      </c>
    </row>
    <row r="1796" spans="1:4" x14ac:dyDescent="0.2">
      <c r="A1796" s="54">
        <v>1735</v>
      </c>
      <c r="B1796" s="1221">
        <f>'Tax Sched 24'!F8</f>
        <v>1422142</v>
      </c>
      <c r="C1796" s="13" t="s">
        <v>652</v>
      </c>
      <c r="D1796" s="13" t="str">
        <f t="shared" si="27"/>
        <v>Error?</v>
      </c>
    </row>
    <row r="1797" spans="1:4" x14ac:dyDescent="0.2">
      <c r="A1797" s="54">
        <v>1736</v>
      </c>
      <c r="B1797" s="1221">
        <f>'Tax Sched 24'!F10</f>
        <v>440701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2132111</v>
      </c>
      <c r="C1800" s="13" t="s">
        <v>652</v>
      </c>
      <c r="D1800" s="13" t="str">
        <f t="shared" si="27"/>
        <v>Error?</v>
      </c>
    </row>
    <row r="1801" spans="1:4" x14ac:dyDescent="0.2">
      <c r="A1801" s="54">
        <v>1740</v>
      </c>
      <c r="B1801" s="1221">
        <f>'Tax Sched 24'!F12</f>
        <v>440701</v>
      </c>
      <c r="C1801" s="13" t="s">
        <v>652</v>
      </c>
      <c r="D1801" s="13" t="str">
        <f t="shared" si="27"/>
        <v>Error?</v>
      </c>
    </row>
    <row r="1802" spans="1:4" x14ac:dyDescent="0.2">
      <c r="A1802" s="54">
        <v>1741</v>
      </c>
      <c r="B1802" s="1221">
        <f>'Tax Sched 24'!F14</f>
        <v>352561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16217797</v>
      </c>
      <c r="D1808" s="13" t="str">
        <f t="shared" si="27"/>
        <v>Error?</v>
      </c>
    </row>
    <row r="1809" spans="1:4" x14ac:dyDescent="0.2">
      <c r="A1809" s="54">
        <v>1748</v>
      </c>
      <c r="B1809" s="1221">
        <f>'Tax Sched 24'!E5</f>
        <v>4407010</v>
      </c>
      <c r="D1809" s="13" t="str">
        <f t="shared" si="27"/>
        <v>Error?</v>
      </c>
    </row>
    <row r="1810" spans="1:4" x14ac:dyDescent="0.2">
      <c r="A1810" s="54">
        <v>1749</v>
      </c>
      <c r="B1810" s="1221">
        <f>'Tax Sched 24'!E6</f>
        <v>5587207</v>
      </c>
      <c r="D1810" s="13" t="str">
        <f t="shared" si="27"/>
        <v>Error?</v>
      </c>
    </row>
    <row r="1811" spans="1:4" x14ac:dyDescent="0.2">
      <c r="A1811" s="54">
        <v>1750</v>
      </c>
      <c r="B1811" s="1221">
        <f>'Tax Sched 24'!E7</f>
        <v>1762804</v>
      </c>
      <c r="D1811" s="13" t="str">
        <f t="shared" si="27"/>
        <v>Error?</v>
      </c>
    </row>
    <row r="1812" spans="1:4" x14ac:dyDescent="0.2">
      <c r="A1812" s="54">
        <v>1751</v>
      </c>
      <c r="B1812" s="1221">
        <f>'Tax Sched 24'!E8</f>
        <v>1422142</v>
      </c>
      <c r="D1812" s="13" t="str">
        <f t="shared" si="27"/>
        <v>Error?</v>
      </c>
    </row>
    <row r="1813" spans="1:4" x14ac:dyDescent="0.2">
      <c r="A1813" s="54">
        <v>1752</v>
      </c>
      <c r="B1813" s="1221">
        <f>'Tax Sched 24'!E10</f>
        <v>440701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2132111</v>
      </c>
      <c r="D1816" s="13" t="str">
        <f t="shared" si="27"/>
        <v>Error?</v>
      </c>
    </row>
    <row r="1817" spans="1:4" x14ac:dyDescent="0.2">
      <c r="A1817" s="54">
        <v>1756</v>
      </c>
      <c r="B1817" s="1221">
        <f>'Tax Sched 24'!E12</f>
        <v>440701</v>
      </c>
      <c r="D1817" s="13" t="str">
        <f t="shared" si="27"/>
        <v>Error?</v>
      </c>
    </row>
    <row r="1818" spans="1:4" x14ac:dyDescent="0.2">
      <c r="A1818" s="54">
        <v>1757</v>
      </c>
      <c r="B1818" s="1221">
        <f>'Tax Sched 24'!E14</f>
        <v>352561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35059703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28399255</v>
      </c>
      <c r="C1939" s="13" t="s">
        <v>652</v>
      </c>
      <c r="D1939" s="13" t="str">
        <f t="shared" si="29"/>
        <v>Error?</v>
      </c>
    </row>
    <row r="1940" spans="1:5" x14ac:dyDescent="0.2">
      <c r="A1940" s="54">
        <v>1879</v>
      </c>
      <c r="B1940" s="1221">
        <f>'Short-Term Long-Term Debt 25'!F49</f>
        <v>52010000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336699</v>
      </c>
      <c r="D1972" s="13" t="str">
        <f t="shared" si="29"/>
        <v>Error?</v>
      </c>
    </row>
    <row r="1973" spans="1:5" x14ac:dyDescent="0.2">
      <c r="A1973" s="54">
        <v>1912</v>
      </c>
      <c r="B1973" s="1221">
        <f>'Rest Tax Levies-Tort Im 26'!H6</f>
        <v>91</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336790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336790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1243205</v>
      </c>
      <c r="D2008" s="13" t="str">
        <f t="shared" si="30"/>
        <v>Error?</v>
      </c>
    </row>
    <row r="2009" spans="1:4" x14ac:dyDescent="0.2">
      <c r="A2009" s="54">
        <v>1948</v>
      </c>
      <c r="B2009" s="1221">
        <f>'Cap Outlay Deprec 27'!C8</f>
        <v>53975588</v>
      </c>
      <c r="D2009" s="13" t="str">
        <f t="shared" si="30"/>
        <v>Error?</v>
      </c>
    </row>
    <row r="2010" spans="1:4" x14ac:dyDescent="0.2">
      <c r="A2010" s="54">
        <v>1949</v>
      </c>
      <c r="B2010" s="1221">
        <f>'Cap Outlay Deprec 27'!C10</f>
        <v>8512149</v>
      </c>
      <c r="D2010" s="13" t="str">
        <f t="shared" si="30"/>
        <v>Error?</v>
      </c>
    </row>
    <row r="2011" spans="1:4" x14ac:dyDescent="0.2">
      <c r="A2011" s="54">
        <v>1950</v>
      </c>
      <c r="B2011" s="1221">
        <f>'Cap Outlay Deprec 27'!C12</f>
        <v>5744747</v>
      </c>
      <c r="D2011" s="13" t="str">
        <f t="shared" si="30"/>
        <v>Error?</v>
      </c>
    </row>
    <row r="2012" spans="1:4" x14ac:dyDescent="0.2">
      <c r="A2012" s="54">
        <v>1951</v>
      </c>
      <c r="B2012" s="1221">
        <f>'Cap Outlay Deprec 27'!C13</f>
        <v>24304</v>
      </c>
      <c r="D2012" s="13" t="str">
        <f t="shared" si="30"/>
        <v>Error?</v>
      </c>
    </row>
    <row r="2013" spans="1:4" x14ac:dyDescent="0.2">
      <c r="A2013" s="54">
        <v>1952</v>
      </c>
      <c r="B2013" s="1221">
        <f>'Cap Outlay Deprec 27'!C16</f>
        <v>82951698</v>
      </c>
      <c r="C2013" s="13" t="s">
        <v>652</v>
      </c>
      <c r="D2013" s="13" t="str">
        <f t="shared" si="30"/>
        <v>Error?</v>
      </c>
    </row>
    <row r="2014" spans="1:4" x14ac:dyDescent="0.2">
      <c r="A2014" s="54">
        <v>1953</v>
      </c>
      <c r="B2014" s="1221">
        <f>'Cap Outlay Deprec 27'!D5</f>
        <v>1994480</v>
      </c>
      <c r="D2014" s="13" t="str">
        <f t="shared" si="30"/>
        <v>Error?</v>
      </c>
    </row>
    <row r="2015" spans="1:4" x14ac:dyDescent="0.2">
      <c r="A2015" s="54">
        <v>1954</v>
      </c>
      <c r="B2015" s="1221">
        <f>'Cap Outlay Deprec 27'!D8</f>
        <v>13643353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1146698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31936246</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2028870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11282119</v>
      </c>
      <c r="C2025" s="13" t="s">
        <v>652</v>
      </c>
      <c r="D2025" s="13" t="str">
        <f t="shared" si="30"/>
        <v>Error?</v>
      </c>
    </row>
    <row r="2026" spans="1:4" x14ac:dyDescent="0.2">
      <c r="A2026" s="54">
        <v>1965</v>
      </c>
      <c r="B2026" s="1221">
        <f>'Cap Outlay Deprec 27'!F5</f>
        <v>3237685</v>
      </c>
      <c r="C2026" s="13" t="s">
        <v>652</v>
      </c>
      <c r="D2026" s="13" t="str">
        <f t="shared" si="30"/>
        <v>Error?</v>
      </c>
    </row>
    <row r="2027" spans="1:4" x14ac:dyDescent="0.2">
      <c r="A2027" s="54">
        <v>1966</v>
      </c>
      <c r="B2027" s="1221">
        <f>'Cap Outlay Deprec 27'!F8</f>
        <v>67618941</v>
      </c>
      <c r="C2027" s="13" t="s">
        <v>652</v>
      </c>
      <c r="D2027" s="13" t="str">
        <f t="shared" si="30"/>
        <v>Error?</v>
      </c>
    </row>
    <row r="2028" spans="1:4" x14ac:dyDescent="0.2">
      <c r="A2028" s="54">
        <v>1967</v>
      </c>
      <c r="B2028" s="1221">
        <f>'Cap Outlay Deprec 27'!F10</f>
        <v>6483279</v>
      </c>
      <c r="C2028" s="13" t="s">
        <v>652</v>
      </c>
      <c r="D2028" s="13" t="str">
        <f t="shared" si="30"/>
        <v>Error?</v>
      </c>
    </row>
    <row r="2029" spans="1:4" x14ac:dyDescent="0.2">
      <c r="A2029" s="54">
        <v>1968</v>
      </c>
      <c r="B2029" s="1221">
        <f>'Cap Outlay Deprec 27'!F12</f>
        <v>6891445</v>
      </c>
      <c r="C2029" s="13" t="s">
        <v>652</v>
      </c>
      <c r="D2029" s="13" t="str">
        <f t="shared" si="30"/>
        <v>Error?</v>
      </c>
    </row>
    <row r="2030" spans="1:4" x14ac:dyDescent="0.2">
      <c r="A2030" s="54">
        <v>1969</v>
      </c>
      <c r="B2030" s="1221">
        <f>'Cap Outlay Deprec 27'!F13</f>
        <v>24304</v>
      </c>
      <c r="C2030" s="13" t="s">
        <v>652</v>
      </c>
      <c r="D2030" s="13" t="str">
        <f t="shared" si="30"/>
        <v>Error?</v>
      </c>
    </row>
    <row r="2031" spans="1:4" x14ac:dyDescent="0.2">
      <c r="A2031" s="54">
        <v>1970</v>
      </c>
      <c r="B2031" s="1221">
        <f>'Cap Outlay Deprec 27'!F16</f>
        <v>103605825</v>
      </c>
      <c r="C2031" s="13" t="s">
        <v>652</v>
      </c>
      <c r="D2031" s="13" t="str">
        <f t="shared" si="30"/>
        <v>Error?</v>
      </c>
    </row>
    <row r="2032" spans="1:4" x14ac:dyDescent="0.2">
      <c r="A2032" s="82">
        <v>1971</v>
      </c>
      <c r="D2032" s="13" t="str">
        <f t="shared" si="30"/>
        <v>OK</v>
      </c>
    </row>
    <row r="2033" spans="1:4" x14ac:dyDescent="0.2">
      <c r="A2033" s="54">
        <v>1972</v>
      </c>
      <c r="B2033" s="1221">
        <f>'Cap Outlay Deprec 27'!H8</f>
        <v>29372453</v>
      </c>
      <c r="D2033" s="13" t="str">
        <f t="shared" si="30"/>
        <v>Error?</v>
      </c>
    </row>
    <row r="2034" spans="1:4" x14ac:dyDescent="0.2">
      <c r="A2034" s="54">
        <v>1973</v>
      </c>
      <c r="B2034" s="1221">
        <f>'Cap Outlay Deprec 27'!H10</f>
        <v>3467498</v>
      </c>
      <c r="D2034" s="13" t="str">
        <f t="shared" si="30"/>
        <v>Error?</v>
      </c>
    </row>
    <row r="2035" spans="1:4" x14ac:dyDescent="0.2">
      <c r="A2035" s="54">
        <v>1974</v>
      </c>
      <c r="B2035" s="1221">
        <f>'Cap Outlay Deprec 27'!H12</f>
        <v>2540081</v>
      </c>
      <c r="D2035" s="13" t="str">
        <f t="shared" si="30"/>
        <v>Error?</v>
      </c>
    </row>
    <row r="2036" spans="1:4" x14ac:dyDescent="0.2">
      <c r="A2036" s="54">
        <v>1975</v>
      </c>
      <c r="B2036" s="1221">
        <f>'Cap Outlay Deprec 27'!H13</f>
        <v>19444</v>
      </c>
      <c r="D2036" s="13" t="str">
        <f t="shared" si="30"/>
        <v>Error?</v>
      </c>
    </row>
    <row r="2037" spans="1:4" x14ac:dyDescent="0.2">
      <c r="A2037" s="54">
        <v>1976</v>
      </c>
      <c r="B2037" s="1221">
        <f>'Cap Outlay Deprec 27'!H16</f>
        <v>35399476</v>
      </c>
      <c r="C2037" s="13" t="s">
        <v>652</v>
      </c>
      <c r="D2037" s="13" t="str">
        <f t="shared" si="30"/>
        <v>Error?</v>
      </c>
    </row>
    <row r="2038" spans="1:4" x14ac:dyDescent="0.2">
      <c r="A2038" s="82">
        <v>1977</v>
      </c>
      <c r="D2038" s="13" t="str">
        <f t="shared" si="30"/>
        <v>OK</v>
      </c>
    </row>
    <row r="2039" spans="1:4" x14ac:dyDescent="0.2">
      <c r="A2039" s="54">
        <v>1978</v>
      </c>
      <c r="B2039" s="1221">
        <f>'Cap Outlay Deprec 27'!I8</f>
        <v>1215945</v>
      </c>
      <c r="D2039" s="13" t="str">
        <f t="shared" si="30"/>
        <v>Error?</v>
      </c>
    </row>
    <row r="2040" spans="1:4" x14ac:dyDescent="0.2">
      <c r="A2040" s="54">
        <v>1979</v>
      </c>
      <c r="B2040" s="1221">
        <f>'Cap Outlay Deprec 27'!I10</f>
        <v>324164</v>
      </c>
      <c r="D2040" s="13" t="str">
        <f t="shared" si="30"/>
        <v>Error?</v>
      </c>
    </row>
    <row r="2041" spans="1:4" x14ac:dyDescent="0.2">
      <c r="A2041" s="54">
        <v>1980</v>
      </c>
      <c r="B2041" s="1221">
        <f>'Cap Outlay Deprec 27'!I12</f>
        <v>597433</v>
      </c>
      <c r="D2041" s="13" t="str">
        <f t="shared" si="30"/>
        <v>Error?</v>
      </c>
    </row>
    <row r="2042" spans="1:4" x14ac:dyDescent="0.2">
      <c r="A2042" s="54">
        <v>1981</v>
      </c>
      <c r="B2042" s="1221">
        <f>'Cap Outlay Deprec 27'!I13</f>
        <v>4860</v>
      </c>
      <c r="D2042" s="13" t="str">
        <f t="shared" si="30"/>
        <v>Error?</v>
      </c>
    </row>
    <row r="2043" spans="1:4" x14ac:dyDescent="0.2">
      <c r="A2043" s="54">
        <v>1982</v>
      </c>
      <c r="B2043" s="1221">
        <f>'Cap Outlay Deprec 27'!I16</f>
        <v>2142402</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2028870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2028870</v>
      </c>
      <c r="C2049" s="13" t="s">
        <v>652</v>
      </c>
      <c r="D2049" s="13" t="str">
        <f t="shared" si="31"/>
        <v>Error?</v>
      </c>
    </row>
    <row r="2050" spans="1:4" x14ac:dyDescent="0.2">
      <c r="A2050" s="82">
        <v>1989</v>
      </c>
      <c r="D2050" s="13" t="str">
        <f t="shared" si="31"/>
        <v>OK</v>
      </c>
    </row>
    <row r="2051" spans="1:4" x14ac:dyDescent="0.2">
      <c r="A2051" s="54">
        <v>1990</v>
      </c>
      <c r="B2051" s="1221">
        <f>'Cap Outlay Deprec 27'!K8</f>
        <v>30588398</v>
      </c>
      <c r="C2051" s="13" t="s">
        <v>652</v>
      </c>
      <c r="D2051" s="13" t="str">
        <f t="shared" si="31"/>
        <v>Error?</v>
      </c>
    </row>
    <row r="2052" spans="1:4" x14ac:dyDescent="0.2">
      <c r="A2052" s="54">
        <v>1991</v>
      </c>
      <c r="B2052" s="1221">
        <f>'Cap Outlay Deprec 27'!K10</f>
        <v>1762792</v>
      </c>
      <c r="C2052" s="13" t="s">
        <v>652</v>
      </c>
      <c r="D2052" s="13" t="str">
        <f t="shared" si="31"/>
        <v>Error?</v>
      </c>
    </row>
    <row r="2053" spans="1:4" x14ac:dyDescent="0.2">
      <c r="A2053" s="54">
        <v>1992</v>
      </c>
      <c r="B2053" s="1221">
        <f>'Cap Outlay Deprec 27'!K12</f>
        <v>3137514</v>
      </c>
      <c r="C2053" s="13" t="s">
        <v>652</v>
      </c>
      <c r="D2053" s="13" t="str">
        <f t="shared" si="31"/>
        <v>Error?</v>
      </c>
    </row>
    <row r="2054" spans="1:4" x14ac:dyDescent="0.2">
      <c r="A2054" s="54">
        <v>1993</v>
      </c>
      <c r="B2054" s="1221">
        <f>'Cap Outlay Deprec 27'!K13</f>
        <v>24304</v>
      </c>
      <c r="C2054" s="13" t="s">
        <v>652</v>
      </c>
      <c r="D2054" s="13" t="str">
        <f t="shared" si="31"/>
        <v>Error?</v>
      </c>
    </row>
    <row r="2055" spans="1:4" x14ac:dyDescent="0.2">
      <c r="A2055" s="54">
        <v>1994</v>
      </c>
      <c r="B2055" s="1221">
        <f>'Cap Outlay Deprec 27'!K16</f>
        <v>35513008</v>
      </c>
      <c r="C2055" s="13" t="s">
        <v>652</v>
      </c>
      <c r="D2055" s="13" t="str">
        <f t="shared" si="31"/>
        <v>Error?</v>
      </c>
    </row>
    <row r="2056" spans="1:4" x14ac:dyDescent="0.2">
      <c r="A2056" s="54">
        <v>1995</v>
      </c>
      <c r="B2056" s="1221">
        <f>'Cap Outlay Deprec 27'!L5</f>
        <v>3237685</v>
      </c>
      <c r="C2056" s="13" t="s">
        <v>652</v>
      </c>
      <c r="D2056" s="13" t="str">
        <f t="shared" si="31"/>
        <v>Error?</v>
      </c>
    </row>
    <row r="2057" spans="1:4" x14ac:dyDescent="0.2">
      <c r="A2057" s="54">
        <v>1996</v>
      </c>
      <c r="B2057" s="1221">
        <f>'Cap Outlay Deprec 27'!L8</f>
        <v>37030543</v>
      </c>
      <c r="C2057" s="13" t="s">
        <v>652</v>
      </c>
      <c r="D2057" s="13" t="str">
        <f t="shared" si="31"/>
        <v>Error?</v>
      </c>
    </row>
    <row r="2058" spans="1:4" x14ac:dyDescent="0.2">
      <c r="A2058" s="54">
        <v>1997</v>
      </c>
      <c r="B2058" s="1221">
        <f>'Cap Outlay Deprec 27'!L10</f>
        <v>4720487</v>
      </c>
      <c r="C2058" s="13" t="s">
        <v>652</v>
      </c>
      <c r="D2058" s="13" t="str">
        <f t="shared" si="31"/>
        <v>Error?</v>
      </c>
    </row>
    <row r="2059" spans="1:4" x14ac:dyDescent="0.2">
      <c r="A2059" s="54">
        <v>1998</v>
      </c>
      <c r="B2059" s="1221">
        <f>'Cap Outlay Deprec 27'!L12</f>
        <v>3753931</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68092817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514643</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420875</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149345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217061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23234573</v>
      </c>
      <c r="C2551" s="13" t="s">
        <v>652</v>
      </c>
      <c r="D2551" s="13" t="str">
        <f t="shared" si="38"/>
        <v>Error?</v>
      </c>
    </row>
    <row r="2552" spans="1:4" x14ac:dyDescent="0.2">
      <c r="A2552" s="82">
        <v>2491</v>
      </c>
      <c r="D2552" s="13" t="str">
        <f t="shared" si="38"/>
        <v>OK</v>
      </c>
    </row>
    <row r="2553" spans="1:4" x14ac:dyDescent="0.2">
      <c r="A2553" s="54">
        <v>2492</v>
      </c>
      <c r="B2553" s="1221">
        <f>'Acct Summary 7-8'!C6</f>
        <v>16127413</v>
      </c>
      <c r="C2553" s="13" t="s">
        <v>652</v>
      </c>
      <c r="D2553" s="13" t="str">
        <f t="shared" si="38"/>
        <v>Error?</v>
      </c>
    </row>
    <row r="2554" spans="1:4" x14ac:dyDescent="0.2">
      <c r="A2554" s="54">
        <v>2493</v>
      </c>
      <c r="B2554" s="1221">
        <f>'Acct Summary 7-8'!C7</f>
        <v>8539441</v>
      </c>
      <c r="C2554" s="13" t="s">
        <v>652</v>
      </c>
      <c r="D2554" s="13" t="str">
        <f t="shared" si="38"/>
        <v>Error?</v>
      </c>
    </row>
    <row r="2555" spans="1:4" x14ac:dyDescent="0.2">
      <c r="A2555" s="54">
        <v>2494</v>
      </c>
      <c r="B2555" s="1221">
        <f>'Acct Summary 7-8'!C8</f>
        <v>47901427</v>
      </c>
      <c r="C2555" s="13" t="s">
        <v>652</v>
      </c>
      <c r="D2555" s="13" t="str">
        <f t="shared" si="38"/>
        <v>Error?</v>
      </c>
    </row>
    <row r="2556" spans="1:4" x14ac:dyDescent="0.2">
      <c r="A2556" s="54">
        <v>2495</v>
      </c>
      <c r="B2556" s="1221">
        <f>'Acct Summary 7-8'!C12</f>
        <v>35159100</v>
      </c>
      <c r="C2556" s="13" t="s">
        <v>652</v>
      </c>
      <c r="D2556" s="13" t="str">
        <f t="shared" si="38"/>
        <v>Error?</v>
      </c>
    </row>
    <row r="2557" spans="1:4" x14ac:dyDescent="0.2">
      <c r="A2557" s="54">
        <v>2496</v>
      </c>
      <c r="B2557" s="1221">
        <f>'Acct Summary 7-8'!C13</f>
        <v>12479409</v>
      </c>
      <c r="C2557" s="13" t="s">
        <v>652</v>
      </c>
      <c r="D2557" s="13" t="str">
        <f t="shared" si="38"/>
        <v>Error?</v>
      </c>
    </row>
    <row r="2558" spans="1:4" x14ac:dyDescent="0.2">
      <c r="A2558" s="54">
        <v>2497</v>
      </c>
      <c r="B2558" s="1221">
        <f>'Acct Summary 7-8'!C14</f>
        <v>190240</v>
      </c>
      <c r="C2558" s="13" t="s">
        <v>652</v>
      </c>
      <c r="D2558" s="13" t="str">
        <f t="shared" si="38"/>
        <v>Error?</v>
      </c>
    </row>
    <row r="2559" spans="1:4" x14ac:dyDescent="0.2">
      <c r="A2559" s="54">
        <v>2498</v>
      </c>
      <c r="B2559" s="1221">
        <f>'Acct Summary 7-8'!C15</f>
        <v>514643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48343392</v>
      </c>
      <c r="C2561" s="13" t="s">
        <v>652</v>
      </c>
      <c r="D2561" s="13" t="str">
        <f t="shared" si="39"/>
        <v>Error?</v>
      </c>
    </row>
    <row r="2562" spans="1:4" x14ac:dyDescent="0.2">
      <c r="A2562" s="54">
        <v>2501</v>
      </c>
      <c r="B2562" s="1221">
        <f>'Acct Summary 7-8'!C20</f>
        <v>-441965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5217896</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5217896</v>
      </c>
      <c r="C2568" s="13" t="s">
        <v>652</v>
      </c>
      <c r="D2568" s="13" t="str">
        <f t="shared" si="39"/>
        <v>Error?</v>
      </c>
    </row>
    <row r="2569" spans="1:4" x14ac:dyDescent="0.2">
      <c r="A2569" s="54">
        <v>2508</v>
      </c>
      <c r="B2569" s="1221">
        <f>'Acct Summary 7-8'!D13</f>
        <v>5501837</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5501837</v>
      </c>
      <c r="C2573" s="13" t="s">
        <v>652</v>
      </c>
      <c r="D2573" s="13" t="str">
        <f t="shared" si="39"/>
        <v>Error?</v>
      </c>
    </row>
    <row r="2574" spans="1:4" x14ac:dyDescent="0.2">
      <c r="A2574" s="54">
        <v>2513</v>
      </c>
      <c r="B2574" s="1221">
        <f>'Acct Summary 7-8'!D20</f>
        <v>-283941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2001268</v>
      </c>
      <c r="C2591" s="13" t="s">
        <v>652</v>
      </c>
      <c r="D2591" s="13" t="str">
        <f t="shared" si="39"/>
        <v>Error?</v>
      </c>
    </row>
    <row r="2592" spans="1:4" x14ac:dyDescent="0.2">
      <c r="A2592" s="82">
        <v>2531</v>
      </c>
      <c r="D2592" s="13" t="str">
        <f t="shared" si="39"/>
        <v>OK</v>
      </c>
    </row>
    <row r="2593" spans="1:4" x14ac:dyDescent="0.2">
      <c r="A2593" s="54">
        <v>2532</v>
      </c>
      <c r="B2593" s="1221">
        <f>'Acct Summary 7-8'!F6</f>
        <v>1356454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3357722</v>
      </c>
      <c r="C2595" s="13" t="s">
        <v>652</v>
      </c>
      <c r="D2595" s="13" t="str">
        <f t="shared" si="39"/>
        <v>Error?</v>
      </c>
    </row>
    <row r="2596" spans="1:4" x14ac:dyDescent="0.2">
      <c r="A2596" s="54">
        <v>2535</v>
      </c>
      <c r="B2596" s="1221">
        <f>'Acct Summary 7-8'!F13</f>
        <v>3653222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3653222</v>
      </c>
      <c r="C2600" s="13" t="s">
        <v>652</v>
      </c>
      <c r="D2600" s="13" t="str">
        <f t="shared" si="39"/>
        <v>Error?</v>
      </c>
    </row>
    <row r="2601" spans="1:4" x14ac:dyDescent="0.2">
      <c r="A2601" s="54">
        <v>2540</v>
      </c>
      <c r="B2601" s="1221">
        <f>'Acct Summary 7-8'!F20</f>
        <v>-295500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3436094</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3436094</v>
      </c>
      <c r="C2606" s="13" t="s">
        <v>652</v>
      </c>
      <c r="D2606" s="13" t="str">
        <f t="shared" si="39"/>
        <v>Error?</v>
      </c>
    </row>
    <row r="2607" spans="1:4" x14ac:dyDescent="0.2">
      <c r="A2607" s="54">
        <v>2546</v>
      </c>
      <c r="B2607" s="1221">
        <f>'Acct Summary 7-8'!G12</f>
        <v>1239181</v>
      </c>
      <c r="C2607" s="13" t="s">
        <v>652</v>
      </c>
      <c r="D2607" s="13" t="str">
        <f t="shared" si="39"/>
        <v>Error?</v>
      </c>
    </row>
    <row r="2608" spans="1:4" x14ac:dyDescent="0.2">
      <c r="A2608" s="54">
        <v>2547</v>
      </c>
      <c r="B2608" s="1221">
        <f>'Acct Summary 7-8'!G13</f>
        <v>1973970</v>
      </c>
      <c r="C2608" s="13" t="s">
        <v>652</v>
      </c>
      <c r="D2608" s="13" t="str">
        <f t="shared" si="39"/>
        <v>Error?</v>
      </c>
    </row>
    <row r="2609" spans="1:4" x14ac:dyDescent="0.2">
      <c r="A2609" s="54">
        <v>2548</v>
      </c>
      <c r="B2609" s="1221">
        <f>'Acct Summary 7-8'!G14</f>
        <v>12266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3225417</v>
      </c>
      <c r="C2612" s="13" t="s">
        <v>652</v>
      </c>
      <c r="D2612" s="13" t="str">
        <f t="shared" si="39"/>
        <v>Error?</v>
      </c>
    </row>
    <row r="2613" spans="1:4" x14ac:dyDescent="0.2">
      <c r="A2613" s="54">
        <v>2552</v>
      </c>
      <c r="B2613" s="1221">
        <f>'Acct Summary 7-8'!G20</f>
        <v>210677</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5755303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5755303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7253288</v>
      </c>
      <c r="C2634" s="13" t="s">
        <v>652</v>
      </c>
      <c r="D2634" s="13" t="str">
        <f t="shared" si="40"/>
        <v>Error?</v>
      </c>
    </row>
    <row r="2635" spans="1:4" x14ac:dyDescent="0.2">
      <c r="A2635" s="54">
        <v>2574</v>
      </c>
      <c r="B2635" s="1221">
        <f>'Acct Summary 7-8'!E17</f>
        <v>7253288</v>
      </c>
      <c r="C2635" s="13" t="s">
        <v>652</v>
      </c>
      <c r="D2635" s="13" t="str">
        <f t="shared" si="40"/>
        <v>Error?</v>
      </c>
    </row>
    <row r="2636" spans="1:4" x14ac:dyDescent="0.2">
      <c r="A2636" s="54">
        <v>2575</v>
      </c>
      <c r="B2636" s="1221">
        <f>'Acct Summary 7-8'!E20</f>
        <v>-1497985</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250911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250911</v>
      </c>
      <c r="C2658" s="13" t="s">
        <v>652</v>
      </c>
      <c r="D2658" s="13" t="str">
        <f t="shared" si="40"/>
        <v>Error?</v>
      </c>
    </row>
    <row r="2659" spans="1:4" x14ac:dyDescent="0.2">
      <c r="A2659" s="54">
        <v>2598</v>
      </c>
      <c r="B2659" s="1221">
        <f>'Acct Summary 7-8'!H13</f>
        <v>22355573</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22355573</v>
      </c>
      <c r="C2661" s="13" t="s">
        <v>652</v>
      </c>
      <c r="D2661" s="13" t="str">
        <f t="shared" si="40"/>
        <v>Error?</v>
      </c>
    </row>
    <row r="2662" spans="1:4" x14ac:dyDescent="0.2">
      <c r="A2662" s="54">
        <v>2601</v>
      </c>
      <c r="B2662" s="1221">
        <f>'Acct Summary 7-8'!H20</f>
        <v>-22104662</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99410</v>
      </c>
      <c r="D2718" s="13" t="str">
        <f t="shared" si="41"/>
        <v>Error?</v>
      </c>
    </row>
    <row r="2719" spans="1:4" x14ac:dyDescent="0.2">
      <c r="A2719" s="54">
        <v>2658</v>
      </c>
      <c r="B2719" s="1221">
        <f>'Expenditures 15-22'!D51</f>
        <v>7222</v>
      </c>
      <c r="D2719" s="13" t="str">
        <f t="shared" si="41"/>
        <v>Error?</v>
      </c>
    </row>
    <row r="2720" spans="1:4" x14ac:dyDescent="0.2">
      <c r="A2720" s="54">
        <v>2659</v>
      </c>
      <c r="B2720" s="1221">
        <f>'Expenditures 15-22'!E51</f>
        <v>1100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107732</v>
      </c>
      <c r="C2724" s="13" t="s">
        <v>652</v>
      </c>
      <c r="D2724" s="13" t="str">
        <f t="shared" si="41"/>
        <v>Error?</v>
      </c>
    </row>
    <row r="2725" spans="1:4" x14ac:dyDescent="0.2">
      <c r="A2725" s="54">
        <v>2664</v>
      </c>
      <c r="B2725" s="1221">
        <f>'Expenditures 15-22'!D241</f>
        <v>23352</v>
      </c>
      <c r="D2725" s="13" t="str">
        <f t="shared" si="41"/>
        <v>Error?</v>
      </c>
    </row>
    <row r="2726" spans="1:4" x14ac:dyDescent="0.2">
      <c r="A2726" s="54">
        <v>2665</v>
      </c>
      <c r="B2726" s="1221">
        <f>'Expenditures 15-22'!K241</f>
        <v>23352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1000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5481</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19350171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4474446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530854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1077592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4474446</v>
      </c>
      <c r="D2912" s="13" t="str">
        <f t="shared" si="44"/>
        <v>Error?</v>
      </c>
    </row>
    <row r="2913" spans="1:4" x14ac:dyDescent="0.2">
      <c r="A2913" s="54">
        <v>2852</v>
      </c>
      <c r="B2913" s="1221">
        <f>'Assets-Liab 5-6'!I41</f>
        <v>4474446</v>
      </c>
      <c r="C2913" s="13" t="s">
        <v>652</v>
      </c>
      <c r="D2913" s="13" t="str">
        <f t="shared" si="44"/>
        <v>Error?</v>
      </c>
    </row>
    <row r="2914" spans="1:4" x14ac:dyDescent="0.2">
      <c r="A2914" s="54">
        <v>2853</v>
      </c>
      <c r="B2914" s="1221">
        <f>'Assets-Liab 5-6'!L33</f>
        <v>717995</v>
      </c>
      <c r="D2914" s="13" t="str">
        <f t="shared" si="44"/>
        <v>Error?</v>
      </c>
    </row>
    <row r="2915" spans="1:4" x14ac:dyDescent="0.2">
      <c r="A2915" s="82">
        <v>2854</v>
      </c>
      <c r="D2915" s="13" t="str">
        <f t="shared" si="44"/>
        <v>OK</v>
      </c>
    </row>
    <row r="2916" spans="1:4" x14ac:dyDescent="0.2">
      <c r="A2916" s="54">
        <v>2855</v>
      </c>
      <c r="B2916" s="1221">
        <f>'Assets-Liab 5-6'!L34</f>
        <v>717995</v>
      </c>
      <c r="C2916" s="13" t="s">
        <v>652</v>
      </c>
      <c r="D2916" s="13" t="str">
        <f t="shared" si="44"/>
        <v>Error?</v>
      </c>
    </row>
    <row r="2917" spans="1:4" x14ac:dyDescent="0.2">
      <c r="A2917" s="54">
        <v>2856</v>
      </c>
      <c r="B2917" s="1221">
        <f>'Assets-Liab 5-6'!L41</f>
        <v>1077592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846693</v>
      </c>
      <c r="D3055" s="13" t="str">
        <f t="shared" si="46"/>
        <v>Error?</v>
      </c>
    </row>
    <row r="3056" spans="1:4" x14ac:dyDescent="0.2">
      <c r="A3056" s="54">
        <v>2995</v>
      </c>
      <c r="B3056" s="1221">
        <f>'Expenditures 15-22'!D10</f>
        <v>487381</v>
      </c>
      <c r="D3056" s="13" t="str">
        <f t="shared" si="46"/>
        <v>Error?</v>
      </c>
    </row>
    <row r="3057" spans="1:4" x14ac:dyDescent="0.2">
      <c r="A3057" s="54">
        <v>2996</v>
      </c>
      <c r="B3057" s="1221">
        <f>'Expenditures 15-22'!E10</f>
        <v>145412</v>
      </c>
      <c r="D3057" s="13" t="str">
        <f t="shared" si="46"/>
        <v>Error?</v>
      </c>
    </row>
    <row r="3058" spans="1:4" x14ac:dyDescent="0.2">
      <c r="A3058" s="54">
        <v>2997</v>
      </c>
      <c r="B3058" s="1221">
        <f>'Expenditures 15-22'!F10</f>
        <v>7851</v>
      </c>
      <c r="D3058" s="13" t="str">
        <f t="shared" si="46"/>
        <v>Error?</v>
      </c>
    </row>
    <row r="3059" spans="1:4" x14ac:dyDescent="0.2">
      <c r="A3059" s="54">
        <v>2998</v>
      </c>
      <c r="B3059" s="1221">
        <f>'Expenditures 15-22'!G10</f>
        <v>228893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1716230</v>
      </c>
      <c r="C3062" s="13" t="s">
        <v>652</v>
      </c>
      <c r="D3062" s="13" t="str">
        <f t="shared" si="46"/>
        <v>Error?</v>
      </c>
    </row>
    <row r="3063" spans="1:4" x14ac:dyDescent="0.2">
      <c r="A3063" s="82">
        <v>3002</v>
      </c>
      <c r="D3063" s="13" t="str">
        <f t="shared" si="46"/>
        <v>OK</v>
      </c>
    </row>
    <row r="3064" spans="1:4" x14ac:dyDescent="0.2">
      <c r="A3064" s="54">
        <v>3003</v>
      </c>
      <c r="B3064" s="1221">
        <f>'Expenditures 15-22'!D213</f>
        <v>16032</v>
      </c>
      <c r="D3064" s="13" t="str">
        <f t="shared" si="46"/>
        <v>Error?</v>
      </c>
    </row>
    <row r="3065" spans="1:4" x14ac:dyDescent="0.2">
      <c r="A3065" s="54">
        <v>3004</v>
      </c>
      <c r="B3065" s="1221">
        <f>'Expenditures 15-22'!K213</f>
        <v>16032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359597</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748484</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440199</v>
      </c>
      <c r="C3225" s="13" t="s">
        <v>652</v>
      </c>
      <c r="D3225" s="13" t="str">
        <f t="shared" si="49"/>
        <v>Error?</v>
      </c>
    </row>
    <row r="3226" spans="1:4" x14ac:dyDescent="0.2">
      <c r="A3226" s="54">
        <v>3165</v>
      </c>
      <c r="B3226" s="1221">
        <f>'Acct Summary 7-8'!I8</f>
        <v>440199</v>
      </c>
      <c r="C3226" s="13" t="s">
        <v>652</v>
      </c>
      <c r="D3226" s="13" t="str">
        <f t="shared" si="49"/>
        <v>Error?</v>
      </c>
    </row>
    <row r="3227" spans="1:4" x14ac:dyDescent="0.2">
      <c r="A3227" s="54">
        <v>3166</v>
      </c>
      <c r="B3227" s="1221">
        <f>'Acct Summary 7-8'!I20</f>
        <v>440199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420875</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420875</v>
      </c>
      <c r="C3232" s="13" t="s">
        <v>652</v>
      </c>
      <c r="D3232" s="13" t="str">
        <f t="shared" si="49"/>
        <v>Error?</v>
      </c>
    </row>
    <row r="3233" spans="1:4" x14ac:dyDescent="0.2">
      <c r="A3233" s="54">
        <v>3172</v>
      </c>
      <c r="B3233" s="1221">
        <f>'Acct Summary 7-8'!C78</f>
        <v>-21090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-283941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-295500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210677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2048042</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2048042</v>
      </c>
      <c r="C3277" s="13" t="s">
        <v>652</v>
      </c>
      <c r="D3277" s="13" t="str">
        <f t="shared" si="50"/>
        <v>Error?</v>
      </c>
    </row>
    <row r="3278" spans="1:4" x14ac:dyDescent="0.2">
      <c r="A3278" s="54">
        <v>3217</v>
      </c>
      <c r="B3278" s="1221">
        <f>'Acct Summary 7-8'!E78</f>
        <v>550057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53491402</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53491402</v>
      </c>
      <c r="C3299" s="13" t="s">
        <v>652</v>
      </c>
      <c r="D3299" s="13" t="str">
        <f t="shared" si="50"/>
        <v>Error?</v>
      </c>
    </row>
    <row r="3300" spans="1:4" x14ac:dyDescent="0.2">
      <c r="A3300" s="54">
        <v>3239</v>
      </c>
      <c r="B3300" s="1221">
        <f>'Acct Summary 7-8'!H78</f>
        <v>31386740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420875</v>
      </c>
      <c r="C3318" s="13" t="s">
        <v>652</v>
      </c>
      <c r="D3318" s="13" t="str">
        <f t="shared" si="50"/>
        <v>Error?</v>
      </c>
    </row>
    <row r="3319" spans="1:4" x14ac:dyDescent="0.2">
      <c r="A3319" s="54">
        <v>3258</v>
      </c>
      <c r="B3319" s="1221">
        <f>'Acct Summary 7-8'!I77</f>
        <v>-420875</v>
      </c>
      <c r="C3319" s="13" t="s">
        <v>652</v>
      </c>
      <c r="D3319" s="13" t="str">
        <f t="shared" si="50"/>
        <v>Error?</v>
      </c>
    </row>
    <row r="3320" spans="1:4" x14ac:dyDescent="0.2">
      <c r="A3320" s="54">
        <v>3259</v>
      </c>
      <c r="B3320" s="1221">
        <f>'Acct Summary 7-8'!I78</f>
        <v>19324</v>
      </c>
      <c r="C3320" s="13" t="s">
        <v>652</v>
      </c>
      <c r="D3320" s="13" t="str">
        <f t="shared" si="50"/>
        <v>Error?</v>
      </c>
    </row>
    <row r="3321" spans="1:4" x14ac:dyDescent="0.2">
      <c r="A3321" s="54">
        <v>3260</v>
      </c>
      <c r="B3321" s="1221">
        <f>'Acct Summary 7-8'!I79</f>
        <v>4455122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4474446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7574409</v>
      </c>
      <c r="D3366" s="13" t="str">
        <f t="shared" si="51"/>
        <v>Error?</v>
      </c>
    </row>
    <row r="3367" spans="1:4" x14ac:dyDescent="0.2">
      <c r="A3367" s="54">
        <v>3306</v>
      </c>
      <c r="B3367" s="1221">
        <f>'Expenditures 15-22'!C19</f>
        <v>41340</v>
      </c>
      <c r="D3367" s="13" t="str">
        <f t="shared" si="51"/>
        <v>Error?</v>
      </c>
    </row>
    <row r="3368" spans="1:4" x14ac:dyDescent="0.2">
      <c r="A3368" s="54">
        <v>3307</v>
      </c>
      <c r="B3368" s="1221">
        <f>'Expenditures 15-22'!D8</f>
        <v>2139348</v>
      </c>
      <c r="D3368" s="13" t="str">
        <f t="shared" si="51"/>
        <v>Error?</v>
      </c>
    </row>
    <row r="3369" spans="1:4" x14ac:dyDescent="0.2">
      <c r="A3369" s="54">
        <v>3308</v>
      </c>
      <c r="B3369" s="1221">
        <f>'Expenditures 15-22'!D19</f>
        <v>4143</v>
      </c>
      <c r="D3369" s="13" t="str">
        <f t="shared" si="51"/>
        <v>Error?</v>
      </c>
    </row>
    <row r="3370" spans="1:4" x14ac:dyDescent="0.2">
      <c r="A3370" s="54">
        <v>3309</v>
      </c>
      <c r="B3370" s="1221">
        <f>'Expenditures 15-22'!E8</f>
        <v>78645</v>
      </c>
      <c r="D3370" s="13" t="str">
        <f t="shared" si="51"/>
        <v>Error?</v>
      </c>
    </row>
    <row r="3371" spans="1:4" x14ac:dyDescent="0.2">
      <c r="A3371" s="54">
        <v>3310</v>
      </c>
      <c r="B3371" s="1221">
        <f>'Expenditures 15-22'!E19</f>
        <v>594</v>
      </c>
      <c r="D3371" s="13" t="str">
        <f t="shared" si="51"/>
        <v>Error?</v>
      </c>
    </row>
    <row r="3372" spans="1:4" x14ac:dyDescent="0.2">
      <c r="A3372" s="54">
        <v>3311</v>
      </c>
      <c r="B3372" s="1221">
        <f>'Expenditures 15-22'!F8</f>
        <v>97237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1525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11426</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9902590</v>
      </c>
      <c r="C3380" s="13" t="s">
        <v>652</v>
      </c>
      <c r="D3380" s="13" t="str">
        <f t="shared" si="51"/>
        <v>Error?</v>
      </c>
    </row>
    <row r="3381" spans="1:4" x14ac:dyDescent="0.2">
      <c r="A3381" s="54">
        <v>3320</v>
      </c>
      <c r="B3381" s="1221">
        <f>'Expenditures 15-22'!K19</f>
        <v>46077</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511507</v>
      </c>
      <c r="D3387" s="13" t="str">
        <f t="shared" si="51"/>
        <v>Error?</v>
      </c>
    </row>
    <row r="3388" spans="1:4" x14ac:dyDescent="0.2">
      <c r="A3388" s="54">
        <v>3327</v>
      </c>
      <c r="B3388" s="1221">
        <f>'Expenditures 15-22'!D211</f>
        <v>613459</v>
      </c>
      <c r="D3388" s="13" t="str">
        <f t="shared" si="51"/>
        <v>Error?</v>
      </c>
    </row>
    <row r="3389" spans="1:4" x14ac:dyDescent="0.2">
      <c r="A3389" s="54">
        <v>3328</v>
      </c>
      <c r="B3389" s="1221">
        <f>'Expenditures 15-22'!D222</f>
        <v>4792</v>
      </c>
      <c r="D3389" s="13" t="str">
        <f t="shared" si="51"/>
        <v>Error?</v>
      </c>
    </row>
    <row r="3390" spans="1:4" x14ac:dyDescent="0.2">
      <c r="A3390" s="54">
        <v>3329</v>
      </c>
      <c r="B3390" s="1221">
        <f>'Expenditures 15-22'!K209</f>
        <v>511507</v>
      </c>
      <c r="C3390" s="13" t="s">
        <v>652</v>
      </c>
      <c r="D3390" s="13" t="str">
        <f t="shared" si="51"/>
        <v>Error?</v>
      </c>
    </row>
    <row r="3391" spans="1:4" x14ac:dyDescent="0.2">
      <c r="A3391" s="54">
        <v>3330</v>
      </c>
      <c r="B3391" s="1221">
        <f>'Expenditures 15-22'!K211</f>
        <v>613459</v>
      </c>
      <c r="C3391" s="13" t="s">
        <v>652</v>
      </c>
      <c r="D3391" s="13" t="str">
        <f t="shared" ref="D3391:D3454" si="52">IF(ISBLANK(B3391),"OK",IF(A3391-B3391=0,"OK","Error?"))</f>
        <v>Error?</v>
      </c>
    </row>
    <row r="3392" spans="1:4" x14ac:dyDescent="0.2">
      <c r="A3392" s="54">
        <v>3331</v>
      </c>
      <c r="B3392" s="1221">
        <f>'Expenditures 15-22'!K222</f>
        <v>4792</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3228351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461490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987829</v>
      </c>
      <c r="D3417" s="13" t="str">
        <f t="shared" si="52"/>
        <v>Error?</v>
      </c>
    </row>
    <row r="3418" spans="1:4" x14ac:dyDescent="0.2">
      <c r="A3418" s="82">
        <v>3357</v>
      </c>
      <c r="D3418" s="13" t="str">
        <f t="shared" si="52"/>
        <v>OK</v>
      </c>
    </row>
    <row r="3419" spans="1:4" x14ac:dyDescent="0.2">
      <c r="A3419" s="54">
        <v>3358</v>
      </c>
      <c r="B3419" s="1221">
        <f>'Assets-Liab 5-6'!F4</f>
        <v>575549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2229235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36008481</v>
      </c>
      <c r="D3425" s="13" t="str">
        <f t="shared" si="52"/>
        <v>Error?</v>
      </c>
    </row>
    <row r="3426" spans="1:4" x14ac:dyDescent="0.2">
      <c r="A3426" s="82">
        <v>3365</v>
      </c>
      <c r="D3426" s="13" t="str">
        <f t="shared" si="52"/>
        <v>OK</v>
      </c>
    </row>
    <row r="3427" spans="1:4" x14ac:dyDescent="0.2">
      <c r="A3427" s="54">
        <v>3366</v>
      </c>
      <c r="B3427" s="1221">
        <f>'Assets-Liab 5-6'!I4</f>
        <v>474446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546738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1764547</v>
      </c>
      <c r="C3446" s="13" t="s">
        <v>652</v>
      </c>
      <c r="D3446" s="13" t="str">
        <f t="shared" si="52"/>
        <v>Error?</v>
      </c>
    </row>
    <row r="3447" spans="1:4" x14ac:dyDescent="0.2">
      <c r="A3447" s="54">
        <v>3386</v>
      </c>
      <c r="B3447" s="1221">
        <f>'Tax Sched 24'!D16</f>
        <v>1764547</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1855968</v>
      </c>
      <c r="C3449" s="13" t="s">
        <v>652</v>
      </c>
      <c r="D3449" s="13" t="str">
        <f t="shared" si="52"/>
        <v>Error?</v>
      </c>
    </row>
    <row r="3450" spans="1:4" x14ac:dyDescent="0.2">
      <c r="A3450" s="54">
        <v>3389</v>
      </c>
      <c r="B3450" s="1221">
        <f>'Tax Sched 24'!E16</f>
        <v>1855968</v>
      </c>
      <c r="D3450" s="13" t="str">
        <f t="shared" si="52"/>
        <v>Error?</v>
      </c>
    </row>
    <row r="3451" spans="1:4" x14ac:dyDescent="0.2">
      <c r="A3451" s="54">
        <v>3390</v>
      </c>
      <c r="B3451" s="1221">
        <f>'Cap Outlay Deprec 27'!C15</f>
        <v>13451705</v>
      </c>
      <c r="D3451" s="13" t="str">
        <f t="shared" si="52"/>
        <v>Error?</v>
      </c>
    </row>
    <row r="3452" spans="1:4" x14ac:dyDescent="0.2">
      <c r="A3452" s="54">
        <v>3391</v>
      </c>
      <c r="B3452" s="1221">
        <f>'Cap Outlay Deprec 27'!D15</f>
        <v>15151715</v>
      </c>
      <c r="D3452" s="13" t="str">
        <f t="shared" si="52"/>
        <v>Error?</v>
      </c>
    </row>
    <row r="3453" spans="1:4" x14ac:dyDescent="0.2">
      <c r="A3453" s="54">
        <v>3392</v>
      </c>
      <c r="B3453" s="1221">
        <f>'Cap Outlay Deprec 27'!E15</f>
        <v>9253249</v>
      </c>
      <c r="D3453" s="13" t="str">
        <f t="shared" si="52"/>
        <v>Error?</v>
      </c>
    </row>
    <row r="3454" spans="1:4" x14ac:dyDescent="0.2">
      <c r="A3454" s="54">
        <v>3393</v>
      </c>
      <c r="B3454" s="1221">
        <f>'Cap Outlay Deprec 27'!F15</f>
        <v>19350171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19350171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599312</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740507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504569</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1245076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1245076</v>
      </c>
      <c r="D3567" s="13" t="str">
        <f t="shared" si="54"/>
        <v>Error?</v>
      </c>
    </row>
    <row r="3568" spans="1:4" x14ac:dyDescent="0.2">
      <c r="A3568" s="54">
        <v>3507</v>
      </c>
      <c r="B3568" s="1221">
        <f>'Assets-Liab 5-6'!K41</f>
        <v>1245076</v>
      </c>
      <c r="C3568" s="13" t="s">
        <v>652</v>
      </c>
      <c r="D3568" s="13" t="str">
        <f t="shared" si="54"/>
        <v>Error?</v>
      </c>
    </row>
    <row r="3569" spans="1:4" x14ac:dyDescent="0.2">
      <c r="A3569" s="54">
        <v>3508</v>
      </c>
      <c r="B3569" s="1221">
        <f>'Acct Summary 7-8'!K4</f>
        <v>428085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428085</v>
      </c>
      <c r="C3571" s="13" t="s">
        <v>652</v>
      </c>
      <c r="D3571" s="13" t="str">
        <f t="shared" si="54"/>
        <v>Error?</v>
      </c>
    </row>
    <row r="3572" spans="1:4" x14ac:dyDescent="0.2">
      <c r="A3572" s="54">
        <v>3511</v>
      </c>
      <c r="B3572" s="1221">
        <f>'Acct Summary 7-8'!K13</f>
        <v>40888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40888</v>
      </c>
      <c r="C3575" s="13" t="s">
        <v>652</v>
      </c>
      <c r="D3575" s="13" t="str">
        <f t="shared" si="54"/>
        <v>Error?</v>
      </c>
    </row>
    <row r="3576" spans="1:4" x14ac:dyDescent="0.2">
      <c r="A3576" s="54">
        <v>3515</v>
      </c>
      <c r="B3576" s="1221">
        <f>'Acct Summary 7-8'!K20</f>
        <v>387197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387197</v>
      </c>
      <c r="C3588" s="13" t="s">
        <v>652</v>
      </c>
      <c r="D3588" s="13" t="str">
        <f t="shared" si="55"/>
        <v>Error?</v>
      </c>
    </row>
    <row r="3589" spans="1:4" x14ac:dyDescent="0.2">
      <c r="A3589" s="54">
        <v>3528</v>
      </c>
      <c r="B3589" s="1221">
        <f>'Acct Summary 7-8'!K79</f>
        <v>857879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1245076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40888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40888</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40888</v>
      </c>
      <c r="C3635" s="13" t="s">
        <v>652</v>
      </c>
      <c r="D3635" s="13" t="str">
        <f t="shared" si="55"/>
        <v>Error?</v>
      </c>
    </row>
    <row r="3636" spans="1:4" x14ac:dyDescent="0.2">
      <c r="A3636" s="54">
        <v>3575</v>
      </c>
      <c r="B3636" s="1221">
        <f>'Expenditures 15-22'!E354</f>
        <v>40888</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40888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40888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40888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40888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387197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420875</v>
      </c>
      <c r="C3725" s="13" t="s">
        <v>652</v>
      </c>
      <c r="D3725" s="13" t="str">
        <f t="shared" si="57"/>
        <v>Error?</v>
      </c>
    </row>
    <row r="3726" spans="1:4" x14ac:dyDescent="0.2">
      <c r="A3726" s="54">
        <v>3665</v>
      </c>
      <c r="B3726" s="1221">
        <f>'Tax Sched 24'!D13</f>
        <v>420875</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440701</v>
      </c>
      <c r="C3728" s="13" t="s">
        <v>652</v>
      </c>
      <c r="D3728" s="13" t="str">
        <f t="shared" si="57"/>
        <v>Error?</v>
      </c>
    </row>
    <row r="3729" spans="1:4" x14ac:dyDescent="0.2">
      <c r="A3729" s="54">
        <v>3668</v>
      </c>
      <c r="B3729" s="1221">
        <f>'Tax Sched 24'!E13</f>
        <v>440701</v>
      </c>
      <c r="D3729" s="13" t="str">
        <f t="shared" si="57"/>
        <v>Error?</v>
      </c>
    </row>
    <row r="3730" spans="1:4" x14ac:dyDescent="0.2">
      <c r="A3730" s="54">
        <v>3669</v>
      </c>
      <c r="B3730" s="1221">
        <f>'ICR Computation 30'!E10</f>
        <v>1292072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9302729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57204156</v>
      </c>
      <c r="C4122" s="13" t="s">
        <v>652</v>
      </c>
      <c r="D4122" s="13" t="str">
        <f t="shared" si="63"/>
        <v>Error?</v>
      </c>
    </row>
    <row r="4123" spans="1:4" x14ac:dyDescent="0.2">
      <c r="A4123" s="54">
        <v>4062</v>
      </c>
      <c r="B4123" s="1221">
        <f>'Acct Summary 7-8'!D10</f>
        <v>5217896</v>
      </c>
      <c r="C4123" s="13" t="s">
        <v>652</v>
      </c>
      <c r="D4123" s="13" t="str">
        <f t="shared" si="63"/>
        <v>Error?</v>
      </c>
    </row>
    <row r="4124" spans="1:4" x14ac:dyDescent="0.2">
      <c r="A4124" s="54">
        <v>4063</v>
      </c>
      <c r="B4124" s="1221">
        <f>'Acct Summary 7-8'!E10</f>
        <v>5755303</v>
      </c>
      <c r="C4124" s="13" t="s">
        <v>652</v>
      </c>
      <c r="D4124" s="13" t="str">
        <f t="shared" si="63"/>
        <v>Error?</v>
      </c>
    </row>
    <row r="4125" spans="1:4" x14ac:dyDescent="0.2">
      <c r="A4125" s="54">
        <v>4064</v>
      </c>
      <c r="B4125" s="1221">
        <f>'Acct Summary 7-8'!F10</f>
        <v>3357722</v>
      </c>
      <c r="C4125" s="13" t="s">
        <v>652</v>
      </c>
      <c r="D4125" s="13" t="str">
        <f t="shared" si="63"/>
        <v>Error?</v>
      </c>
    </row>
    <row r="4126" spans="1:4" x14ac:dyDescent="0.2">
      <c r="A4126" s="54">
        <v>4065</v>
      </c>
      <c r="B4126" s="1221">
        <f>'Acct Summary 7-8'!G10</f>
        <v>3436094</v>
      </c>
      <c r="C4126" s="13" t="s">
        <v>652</v>
      </c>
      <c r="D4126" s="13" t="str">
        <f t="shared" si="63"/>
        <v>Error?</v>
      </c>
    </row>
    <row r="4127" spans="1:4" x14ac:dyDescent="0.2">
      <c r="A4127" s="54">
        <v>4066</v>
      </c>
      <c r="B4127" s="1221">
        <f>'Acct Summary 7-8'!H10</f>
        <v>250911</v>
      </c>
      <c r="C4127" s="13" t="s">
        <v>652</v>
      </c>
      <c r="D4127" s="13" t="str">
        <f t="shared" si="63"/>
        <v>Error?</v>
      </c>
    </row>
    <row r="4128" spans="1:4" x14ac:dyDescent="0.2">
      <c r="A4128" s="54">
        <v>4067</v>
      </c>
      <c r="B4128" s="1221">
        <f>'Acct Summary 7-8'!I10</f>
        <v>440199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428085</v>
      </c>
      <c r="C4130" s="13" t="s">
        <v>652</v>
      </c>
      <c r="D4130" s="13" t="str">
        <f t="shared" si="63"/>
        <v>Error?</v>
      </c>
    </row>
    <row r="4131" spans="1:4" x14ac:dyDescent="0.2">
      <c r="A4131" s="54">
        <v>4070</v>
      </c>
      <c r="B4131" s="1221">
        <f>'Acct Summary 7-8'!C18</f>
        <v>9302729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57646121</v>
      </c>
      <c r="C4136" s="13" t="s">
        <v>652</v>
      </c>
      <c r="D4136" s="13" t="str">
        <f t="shared" si="63"/>
        <v>Error?</v>
      </c>
    </row>
    <row r="4137" spans="1:4" x14ac:dyDescent="0.2">
      <c r="A4137" s="54">
        <v>4076</v>
      </c>
      <c r="B4137" s="1221">
        <f>'Acct Summary 7-8'!D19</f>
        <v>5501837</v>
      </c>
      <c r="C4137" s="13" t="s">
        <v>652</v>
      </c>
      <c r="D4137" s="13" t="str">
        <f t="shared" si="63"/>
        <v>Error?</v>
      </c>
    </row>
    <row r="4138" spans="1:4" x14ac:dyDescent="0.2">
      <c r="A4138" s="54">
        <v>4077</v>
      </c>
      <c r="B4138" s="1221">
        <f>'Acct Summary 7-8'!E19</f>
        <v>7253288</v>
      </c>
      <c r="C4138" s="13" t="s">
        <v>652</v>
      </c>
      <c r="D4138" s="13" t="str">
        <f t="shared" si="63"/>
        <v>Error?</v>
      </c>
    </row>
    <row r="4139" spans="1:4" x14ac:dyDescent="0.2">
      <c r="A4139" s="54">
        <v>4078</v>
      </c>
      <c r="B4139" s="1221">
        <f>'Acct Summary 7-8'!F19</f>
        <v>3653222</v>
      </c>
      <c r="C4139" s="13" t="s">
        <v>652</v>
      </c>
      <c r="D4139" s="13" t="str">
        <f t="shared" si="63"/>
        <v>Error?</v>
      </c>
    </row>
    <row r="4140" spans="1:4" x14ac:dyDescent="0.2">
      <c r="A4140" s="54">
        <v>4079</v>
      </c>
      <c r="B4140" s="1221">
        <f>'Acct Summary 7-8'!G19</f>
        <v>3225417</v>
      </c>
      <c r="C4140" s="13" t="s">
        <v>652</v>
      </c>
      <c r="D4140" s="13" t="str">
        <f t="shared" si="63"/>
        <v>Error?</v>
      </c>
    </row>
    <row r="4141" spans="1:4" x14ac:dyDescent="0.2">
      <c r="A4141" s="54">
        <v>4080</v>
      </c>
      <c r="B4141" s="1221">
        <f>'Acct Summary 7-8'!H19</f>
        <v>22355573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40888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75580535</v>
      </c>
      <c r="C4171" s="13" t="s">
        <v>652</v>
      </c>
      <c r="D4171" s="13" t="str">
        <f t="shared" si="64"/>
        <v>Error?</v>
      </c>
    </row>
    <row r="4172" spans="1:4" x14ac:dyDescent="0.2">
      <c r="A4172" s="54">
        <v>4111</v>
      </c>
      <c r="B4172" s="1221">
        <f>'Short-Term Long-Term Debt 25'!J49</f>
        <v>74592706</v>
      </c>
      <c r="C4172" s="13" t="s">
        <v>652</v>
      </c>
      <c r="D4172" s="13" t="str">
        <f t="shared" si="64"/>
        <v>Error?</v>
      </c>
    </row>
    <row r="4173" spans="1:4" x14ac:dyDescent="0.2">
      <c r="A4173" s="54">
        <v>4112</v>
      </c>
      <c r="B4173" s="1221">
        <f>'Short-Term Long-Term Debt 25'!H49</f>
        <v>4828720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2540</v>
      </c>
      <c r="C4268" s="13" t="s">
        <v>652</v>
      </c>
      <c r="D4268" s="13" t="str">
        <f t="shared" si="65"/>
        <v>Error?</v>
      </c>
    </row>
    <row r="4269" spans="1:5" x14ac:dyDescent="0.2">
      <c r="A4269" s="90">
        <v>4208</v>
      </c>
      <c r="B4269" s="1221">
        <f>'FP Info 3'!J16</f>
        <v>4739836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65257</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139339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523394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237673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237673</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35769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105357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165511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390190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881402008</v>
      </c>
      <c r="D4995" s="13" t="str">
        <f t="shared" si="77"/>
        <v>Error?</v>
      </c>
    </row>
    <row r="4996" spans="1:4" x14ac:dyDescent="0.2">
      <c r="A4996" s="90">
        <v>4935</v>
      </c>
      <c r="B4996" s="1221">
        <f>'FP Info 3'!H31</f>
        <v>121633477.10400002</v>
      </c>
      <c r="D4996" s="13" t="str">
        <f t="shared" si="77"/>
        <v>Error?</v>
      </c>
    </row>
    <row r="4997" spans="1:4" x14ac:dyDescent="0.2">
      <c r="A4997" s="90">
        <v>4936</v>
      </c>
      <c r="B4997" s="1221">
        <f>'FP Info 3'!H37</f>
        <v>75580535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252525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15488242</v>
      </c>
      <c r="D5061" s="13" t="str">
        <f t="shared" si="78"/>
        <v>Error?</v>
      </c>
    </row>
    <row r="5062" spans="1:4" x14ac:dyDescent="0.2">
      <c r="A5062" s="82">
        <v>5001</v>
      </c>
      <c r="D5062" s="13" t="str">
        <f t="shared" si="78"/>
        <v>OK</v>
      </c>
    </row>
    <row r="5063" spans="1:4" x14ac:dyDescent="0.2">
      <c r="A5063" s="54">
        <v>5002</v>
      </c>
      <c r="B5063" s="1221">
        <f>'Revenues 9-14'!C7</f>
        <v>336699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16077466</v>
      </c>
      <c r="C5066" s="13" t="s">
        <v>652</v>
      </c>
      <c r="D5066" s="13" t="str">
        <f t="shared" si="78"/>
        <v>Error?</v>
      </c>
    </row>
    <row r="5067" spans="1:4" x14ac:dyDescent="0.2">
      <c r="A5067" s="54">
        <v>5006</v>
      </c>
      <c r="B5067" s="1221">
        <f>'Revenues 9-14'!C14</f>
        <v>18752</v>
      </c>
      <c r="D5067" s="13" t="str">
        <f t="shared" si="78"/>
        <v>Error?</v>
      </c>
    </row>
    <row r="5068" spans="1:4" x14ac:dyDescent="0.2">
      <c r="A5068" s="54">
        <v>5007</v>
      </c>
      <c r="B5068" s="1221">
        <f>'Revenues 9-14'!C15</f>
        <v>10711</v>
      </c>
      <c r="D5068" s="13" t="str">
        <f t="shared" si="78"/>
        <v>Error?</v>
      </c>
    </row>
    <row r="5069" spans="1:4" x14ac:dyDescent="0.2">
      <c r="A5069" s="54">
        <v>5008</v>
      </c>
      <c r="B5069" s="1221">
        <f>'Revenues 9-14'!C16</f>
        <v>4451345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4480808</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32010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183685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6600</v>
      </c>
      <c r="D5086" s="13" t="str">
        <f t="shared" si="78"/>
        <v>Error?</v>
      </c>
    </row>
    <row r="5087" spans="1:4" x14ac:dyDescent="0.2">
      <c r="A5087" s="54">
        <v>5026</v>
      </c>
      <c r="B5087" s="1221">
        <f>'Revenues 9-14'!C40</f>
        <v>222295</v>
      </c>
      <c r="C5087" s="13" t="s">
        <v>652</v>
      </c>
      <c r="D5087" s="13" t="str">
        <f t="shared" si="78"/>
        <v>Error?</v>
      </c>
    </row>
    <row r="5088" spans="1:4" x14ac:dyDescent="0.2">
      <c r="A5088" s="54">
        <v>5027</v>
      </c>
      <c r="B5088" s="1221">
        <f>'Revenues 9-14'!C65</f>
        <v>33930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33930</v>
      </c>
      <c r="C5090" s="13" t="s">
        <v>652</v>
      </c>
      <c r="D5090" s="13" t="str">
        <f t="shared" si="78"/>
        <v>Error?</v>
      </c>
    </row>
    <row r="5091" spans="1:4" x14ac:dyDescent="0.2">
      <c r="A5091" s="54">
        <v>5030</v>
      </c>
      <c r="B5091" s="1221">
        <f>'Revenues 9-14'!C70</f>
        <v>51188</v>
      </c>
      <c r="D5091" s="13" t="str">
        <f t="shared" si="78"/>
        <v>Error?</v>
      </c>
    </row>
    <row r="5092" spans="1:4" x14ac:dyDescent="0.2">
      <c r="A5092" s="54">
        <v>5031</v>
      </c>
      <c r="B5092" s="1221">
        <f>'Revenues 9-14'!C71</f>
        <v>404479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52418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1066695</v>
      </c>
      <c r="C5096" s="13" t="s">
        <v>652</v>
      </c>
      <c r="D5096" s="13" t="str">
        <f t="shared" si="78"/>
        <v>Error?</v>
      </c>
    </row>
    <row r="5097" spans="1:4" x14ac:dyDescent="0.2">
      <c r="A5097" s="54">
        <v>5036</v>
      </c>
      <c r="B5097" s="1221">
        <f>'Revenues 9-14'!C77</f>
        <v>185383</v>
      </c>
      <c r="D5097" s="13" t="str">
        <f t="shared" si="78"/>
        <v>Error?</v>
      </c>
    </row>
    <row r="5098" spans="1:4" x14ac:dyDescent="0.2">
      <c r="A5098" s="54">
        <v>5037</v>
      </c>
      <c r="B5098" s="1221">
        <f>'Revenues 9-14'!C78</f>
        <v>92000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25221</v>
      </c>
      <c r="D5101" s="13" t="str">
        <f t="shared" si="78"/>
        <v>Error?</v>
      </c>
    </row>
    <row r="5102" spans="1:4" x14ac:dyDescent="0.2">
      <c r="A5102" s="54">
        <v>5041</v>
      </c>
      <c r="B5102" s="1221">
        <f>'Revenues 9-14'!C82</f>
        <v>302604</v>
      </c>
      <c r="C5102" s="13" t="s">
        <v>652</v>
      </c>
      <c r="D5102" s="13" t="str">
        <f t="shared" si="78"/>
        <v>Error?</v>
      </c>
    </row>
    <row r="5103" spans="1:4" x14ac:dyDescent="0.2">
      <c r="A5103" s="54">
        <v>5042</v>
      </c>
      <c r="B5103" s="1221">
        <f>'Revenues 9-14'!C84</f>
        <v>204803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204803</v>
      </c>
      <c r="C5112" s="13" t="s">
        <v>652</v>
      </c>
      <c r="D5112" s="13" t="str">
        <f t="shared" si="78"/>
        <v>Error?</v>
      </c>
    </row>
    <row r="5113" spans="1:4" x14ac:dyDescent="0.2">
      <c r="A5113" s="54">
        <v>5052</v>
      </c>
      <c r="B5113" s="1221">
        <f>'Revenues 9-14'!C95</f>
        <v>3814</v>
      </c>
      <c r="D5113" s="13" t="str">
        <f t="shared" si="78"/>
        <v>Error?</v>
      </c>
    </row>
    <row r="5114" spans="1:4" x14ac:dyDescent="0.2">
      <c r="A5114" s="54">
        <v>5053</v>
      </c>
      <c r="B5114" s="1221">
        <f>'Revenues 9-14'!C96</f>
        <v>579689</v>
      </c>
      <c r="D5114" s="13" t="str">
        <f t="shared" si="78"/>
        <v>Error?</v>
      </c>
    </row>
    <row r="5115" spans="1:4" x14ac:dyDescent="0.2">
      <c r="A5115" s="54">
        <v>5054</v>
      </c>
      <c r="B5115" s="1221">
        <f>'Revenues 9-14'!C98</f>
        <v>627</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480</v>
      </c>
      <c r="D5118" s="13" t="str">
        <f t="shared" si="78"/>
        <v>Error?</v>
      </c>
    </row>
    <row r="5119" spans="1:4" x14ac:dyDescent="0.2">
      <c r="A5119" s="54">
        <v>5058</v>
      </c>
      <c r="B5119" s="1221">
        <f>'Revenues 9-14'!C107</f>
        <v>214870</v>
      </c>
      <c r="D5119" s="13" t="str">
        <f t="shared" ref="D5119:D5182" si="79">IF(ISBLANK(B5119),"OK",IF(A5119-B5119=0,"OK","Error?"))</f>
        <v>Error?</v>
      </c>
    </row>
    <row r="5120" spans="1:4" x14ac:dyDescent="0.2">
      <c r="A5120" s="54">
        <v>5059</v>
      </c>
      <c r="B5120" s="1221">
        <f>'Revenues 9-14'!C108</f>
        <v>845972</v>
      </c>
      <c r="C5120" s="13" t="s">
        <v>652</v>
      </c>
      <c r="D5120" s="13" t="str">
        <f t="shared" si="79"/>
        <v>Error?</v>
      </c>
    </row>
    <row r="5121" spans="1:4" x14ac:dyDescent="0.2">
      <c r="A5121" s="54">
        <v>5060</v>
      </c>
      <c r="B5121" s="1221">
        <f>'Revenues 9-14'!C109</f>
        <v>23234573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12624845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13015035</v>
      </c>
      <c r="C5132" s="13" t="s">
        <v>652</v>
      </c>
      <c r="D5132" s="13" t="str">
        <f t="shared" si="79"/>
        <v>Error?</v>
      </c>
    </row>
    <row r="5133" spans="1:4" x14ac:dyDescent="0.2">
      <c r="A5133" s="54">
        <v>5072</v>
      </c>
      <c r="B5133" s="1221">
        <f>'Revenues 9-14'!C124</f>
        <v>738545</v>
      </c>
      <c r="D5133" s="13" t="str">
        <f t="shared" si="79"/>
        <v>Error?</v>
      </c>
    </row>
    <row r="5134" spans="1:4" x14ac:dyDescent="0.2">
      <c r="A5134" s="54">
        <v>5073</v>
      </c>
      <c r="B5134" s="1221">
        <f>'Revenues 9-14'!C125</f>
        <v>661238</v>
      </c>
      <c r="D5134" s="13" t="str">
        <f t="shared" si="79"/>
        <v>Error?</v>
      </c>
    </row>
    <row r="5135" spans="1:4" x14ac:dyDescent="0.2">
      <c r="A5135" s="54">
        <v>5074</v>
      </c>
      <c r="B5135" s="1221">
        <f>'Revenues 9-14'!C126</f>
        <v>1025829</v>
      </c>
      <c r="D5135" s="13" t="str">
        <f t="shared" si="79"/>
        <v>Error?</v>
      </c>
    </row>
    <row r="5136" spans="1:4" x14ac:dyDescent="0.2">
      <c r="A5136" s="82">
        <v>5075</v>
      </c>
      <c r="D5136" s="13" t="str">
        <f t="shared" si="79"/>
        <v>OK</v>
      </c>
    </row>
    <row r="5137" spans="1:4" x14ac:dyDescent="0.2">
      <c r="A5137" s="54">
        <v>5076</v>
      </c>
      <c r="B5137" s="1221">
        <f>'Revenues 9-14'!C127</f>
        <v>194326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2619938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11283</v>
      </c>
      <c r="D5167" s="13" t="str">
        <f t="shared" si="79"/>
        <v>Error?</v>
      </c>
    </row>
    <row r="5168" spans="1:4" x14ac:dyDescent="0.2">
      <c r="A5168" s="54">
        <v>5107</v>
      </c>
      <c r="B5168" s="1221">
        <f>'Revenues 9-14'!C147</f>
        <v>50326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11576</v>
      </c>
      <c r="D5194" s="13" t="str">
        <f t="shared" si="80"/>
        <v>Error?</v>
      </c>
    </row>
    <row r="5195" spans="1:4" x14ac:dyDescent="0.2">
      <c r="A5195" s="82">
        <v>5134</v>
      </c>
      <c r="D5195" s="13" t="str">
        <f t="shared" si="80"/>
        <v>OK</v>
      </c>
    </row>
    <row r="5196" spans="1:4" x14ac:dyDescent="0.2">
      <c r="A5196" s="54">
        <v>5135</v>
      </c>
      <c r="B5196" s="1221">
        <f>'Revenues 9-14'!C158</f>
        <v>313898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3112378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16127413</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1939278</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1939278</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1910470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571500</v>
      </c>
      <c r="D5241" s="13" t="str">
        <f t="shared" si="80"/>
        <v>Error?</v>
      </c>
    </row>
    <row r="5242" spans="1:4" x14ac:dyDescent="0.2">
      <c r="A5242" s="54">
        <v>5181</v>
      </c>
      <c r="B5242" s="1221">
        <f>'Revenues 9-14'!C197</f>
        <v>61529</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2543499</v>
      </c>
      <c r="C5246" s="13" t="s">
        <v>652</v>
      </c>
      <c r="D5246" s="13" t="str">
        <f t="shared" si="80"/>
        <v>Error?</v>
      </c>
    </row>
    <row r="5247" spans="1:4" x14ac:dyDescent="0.2">
      <c r="A5247" s="54">
        <v>5186</v>
      </c>
      <c r="B5247" s="1221">
        <f>'Revenues 9-14'!C203</f>
        <v>2155690</v>
      </c>
      <c r="D5247" s="13" t="str">
        <f t="shared" ref="D5247:D5310" si="81">IF(ISBLANK(B5247),"OK",IF(A5247-B5247=0,"OK","Error?"))</f>
        <v>Error?</v>
      </c>
    </row>
    <row r="5248" spans="1:4" x14ac:dyDescent="0.2">
      <c r="A5248" s="54">
        <v>5187</v>
      </c>
      <c r="B5248" s="1221">
        <f>'Revenues 9-14'!C204</f>
        <v>57488</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2278435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142529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430469</v>
      </c>
      <c r="D5278" s="13" t="str">
        <f t="shared" si="81"/>
        <v>Error?</v>
      </c>
    </row>
    <row r="5279" spans="1:4" x14ac:dyDescent="0.2">
      <c r="A5279" s="54">
        <v>5218</v>
      </c>
      <c r="B5279" s="1221">
        <f>'Revenues 9-14'!C221</f>
        <v>103545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676543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6600163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8539441</v>
      </c>
      <c r="C5326" s="13" t="s">
        <v>652</v>
      </c>
      <c r="D5326" s="13" t="str">
        <f t="shared" si="82"/>
        <v>Error?</v>
      </c>
    </row>
    <row r="5327" spans="1:4" x14ac:dyDescent="0.2">
      <c r="A5327" s="54">
        <v>5266</v>
      </c>
      <c r="B5327" s="1221">
        <f>'Revenues 9-14'!C275</f>
        <v>47901427</v>
      </c>
      <c r="C5327" s="13" t="s">
        <v>652</v>
      </c>
      <c r="D5327" s="13" t="str">
        <f t="shared" si="82"/>
        <v>Error?</v>
      </c>
    </row>
    <row r="5328" spans="1:4" x14ac:dyDescent="0.2">
      <c r="A5328" s="54">
        <v>5267</v>
      </c>
      <c r="B5328" s="1221">
        <f>'Revenues 9-14'!D5</f>
        <v>4208743</v>
      </c>
      <c r="D5328" s="13" t="str">
        <f t="shared" si="82"/>
        <v>Error?</v>
      </c>
    </row>
    <row r="5329" spans="1:4" x14ac:dyDescent="0.2">
      <c r="A5329" s="82">
        <v>5268</v>
      </c>
      <c r="D5329" s="13" t="str">
        <f t="shared" si="82"/>
        <v>OK</v>
      </c>
    </row>
    <row r="5330" spans="1:4" x14ac:dyDescent="0.2">
      <c r="A5330" s="54">
        <v>5269</v>
      </c>
      <c r="B5330" s="1221">
        <f>'Revenues 9-14'!D6</f>
        <v>168350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4377093</v>
      </c>
      <c r="C5334" s="13" t="s">
        <v>652</v>
      </c>
      <c r="D5334" s="13" t="str">
        <f t="shared" si="82"/>
        <v>Error?</v>
      </c>
    </row>
    <row r="5335" spans="1:4" x14ac:dyDescent="0.2">
      <c r="A5335" s="54">
        <v>5274</v>
      </c>
      <c r="B5335" s="1221">
        <f>'Revenues 9-14'!D14</f>
        <v>4858</v>
      </c>
      <c r="D5335" s="13" t="str">
        <f t="shared" si="82"/>
        <v>Error?</v>
      </c>
    </row>
    <row r="5336" spans="1:4" x14ac:dyDescent="0.2">
      <c r="A5336" s="54">
        <v>5275</v>
      </c>
      <c r="B5336" s="1221">
        <f>'Revenues 9-14'!D15</f>
        <v>2916</v>
      </c>
      <c r="D5336" s="13" t="str">
        <f t="shared" si="82"/>
        <v>Error?</v>
      </c>
    </row>
    <row r="5337" spans="1:4" x14ac:dyDescent="0.2">
      <c r="A5337" s="54">
        <v>5276</v>
      </c>
      <c r="B5337" s="1221">
        <f>'Revenues 9-14'!D16</f>
        <v>678608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686382</v>
      </c>
      <c r="C5339" s="13" t="s">
        <v>652</v>
      </c>
      <c r="D5339" s="13" t="str">
        <f t="shared" si="82"/>
        <v>Error?</v>
      </c>
    </row>
    <row r="5340" spans="1:4" x14ac:dyDescent="0.2">
      <c r="A5340" s="54">
        <v>5279</v>
      </c>
      <c r="B5340" s="1221">
        <f>'Revenues 9-14'!D65</f>
        <v>7941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7941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38037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108443</v>
      </c>
      <c r="D5354" s="13" t="str">
        <f t="shared" si="82"/>
        <v>Error?</v>
      </c>
    </row>
    <row r="5355" spans="1:4" x14ac:dyDescent="0.2">
      <c r="A5355" s="54">
        <v>5294</v>
      </c>
      <c r="B5355" s="1221">
        <f>'Revenues 9-14'!D108</f>
        <v>146480</v>
      </c>
      <c r="C5355" s="13" t="s">
        <v>652</v>
      </c>
      <c r="D5355" s="13" t="str">
        <f t="shared" si="82"/>
        <v>Error?</v>
      </c>
    </row>
    <row r="5356" spans="1:4" x14ac:dyDescent="0.2">
      <c r="A5356" s="54">
        <v>5295</v>
      </c>
      <c r="B5356" s="1221">
        <f>'Revenues 9-14'!D109</f>
        <v>5217896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5217896</v>
      </c>
      <c r="C5508" s="13" t="s">
        <v>652</v>
      </c>
      <c r="D5508" s="13" t="str">
        <f t="shared" si="85"/>
        <v>Error?</v>
      </c>
    </row>
    <row r="5509" spans="1:4" x14ac:dyDescent="0.2">
      <c r="A5509" s="54">
        <v>5448</v>
      </c>
      <c r="B5509" s="1221">
        <f>'Revenues 9-14'!E5</f>
        <v>5735780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5735780</v>
      </c>
      <c r="C5513" s="13" t="s">
        <v>652</v>
      </c>
      <c r="D5513" s="13" t="str">
        <f t="shared" si="85"/>
        <v>Error?</v>
      </c>
    </row>
    <row r="5514" spans="1:4" x14ac:dyDescent="0.2">
      <c r="A5514" s="54">
        <v>5453</v>
      </c>
      <c r="B5514" s="1221">
        <f>'Revenues 9-14'!E14</f>
        <v>6621</v>
      </c>
      <c r="D5514" s="13" t="str">
        <f t="shared" si="85"/>
        <v>Error?</v>
      </c>
    </row>
    <row r="5515" spans="1:4" x14ac:dyDescent="0.2">
      <c r="A5515" s="54">
        <v>5454</v>
      </c>
      <c r="B5515" s="1221">
        <f>'Revenues 9-14'!E15</f>
        <v>3821</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10442</v>
      </c>
      <c r="C5518" s="13" t="s">
        <v>652</v>
      </c>
      <c r="D5518" s="13" t="str">
        <f t="shared" si="85"/>
        <v>Error?</v>
      </c>
    </row>
    <row r="5519" spans="1:4" x14ac:dyDescent="0.2">
      <c r="A5519" s="54">
        <v>5458</v>
      </c>
      <c r="B5519" s="1221">
        <f>'Revenues 9-14'!E65</f>
        <v>9081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9081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5755303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5755303</v>
      </c>
      <c r="C5552" s="13" t="s">
        <v>652</v>
      </c>
      <c r="D5552" s="13" t="str">
        <f t="shared" si="85"/>
        <v>Error?</v>
      </c>
    </row>
    <row r="5553" spans="1:4" x14ac:dyDescent="0.2">
      <c r="A5553" s="54">
        <v>5492</v>
      </c>
      <c r="B5553" s="1221">
        <f>'Revenues 9-14'!F5</f>
        <v>1683497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1683497</v>
      </c>
      <c r="C5557" s="13" t="s">
        <v>652</v>
      </c>
      <c r="D5557" s="13" t="str">
        <f t="shared" si="85"/>
        <v>Error?</v>
      </c>
    </row>
    <row r="5558" spans="1:4" x14ac:dyDescent="0.2">
      <c r="A5558" s="54">
        <v>5497</v>
      </c>
      <c r="B5558" s="1221">
        <f>'Revenues 9-14'!F14</f>
        <v>1943</v>
      </c>
      <c r="D5558" s="13" t="str">
        <f t="shared" si="85"/>
        <v>Error?</v>
      </c>
    </row>
    <row r="5559" spans="1:4" x14ac:dyDescent="0.2">
      <c r="A5559" s="54">
        <v>5498</v>
      </c>
      <c r="B5559" s="1221">
        <f>'Revenues 9-14'!F15</f>
        <v>1122</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3065</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142507</v>
      </c>
      <c r="D5565" s="13" t="str">
        <f t="shared" si="85"/>
        <v>Error?</v>
      </c>
    </row>
    <row r="5566" spans="1:4" x14ac:dyDescent="0.2">
      <c r="A5566" s="54">
        <v>5505</v>
      </c>
      <c r="B5566" s="1221">
        <f>'Revenues 9-14'!F45</f>
        <v>126495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269002</v>
      </c>
      <c r="C5579" s="13" t="s">
        <v>652</v>
      </c>
      <c r="D5579" s="13" t="str">
        <f t="shared" si="86"/>
        <v>Error?</v>
      </c>
    </row>
    <row r="5580" spans="1:4" x14ac:dyDescent="0.2">
      <c r="A5580" s="54">
        <v>5519</v>
      </c>
      <c r="B5580" s="1221">
        <f>'Revenues 9-14'!F65</f>
        <v>2065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2065</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43639</v>
      </c>
      <c r="D5586" s="13" t="str">
        <f t="shared" si="86"/>
        <v>Error?</v>
      </c>
    </row>
    <row r="5587" spans="1:4" x14ac:dyDescent="0.2">
      <c r="A5587" s="54">
        <v>5526</v>
      </c>
      <c r="B5587" s="1221">
        <f>'Revenues 9-14'!F108</f>
        <v>43639</v>
      </c>
      <c r="C5587" s="13" t="s">
        <v>652</v>
      </c>
      <c r="D5587" s="13" t="str">
        <f t="shared" si="86"/>
        <v>Error?</v>
      </c>
    </row>
    <row r="5588" spans="1:4" x14ac:dyDescent="0.2">
      <c r="A5588" s="54">
        <v>5527</v>
      </c>
      <c r="B5588" s="1221">
        <f>'Revenues 9-14'!F109</f>
        <v>2001268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525252</v>
      </c>
      <c r="D5615" s="13" t="str">
        <f t="shared" si="86"/>
        <v>Error?</v>
      </c>
    </row>
    <row r="5616" spans="1:4" x14ac:dyDescent="0.2">
      <c r="A5616" s="82">
        <v>5555</v>
      </c>
      <c r="D5616" s="13" t="str">
        <f t="shared" si="86"/>
        <v>OK</v>
      </c>
    </row>
    <row r="5617" spans="1:4" x14ac:dyDescent="0.2">
      <c r="A5617" s="54">
        <v>5556</v>
      </c>
      <c r="B5617" s="1221">
        <f>'Revenues 9-14'!F152</f>
        <v>572122</v>
      </c>
      <c r="D5617" s="13" t="str">
        <f t="shared" si="86"/>
        <v>Error?</v>
      </c>
    </row>
    <row r="5618" spans="1:4" x14ac:dyDescent="0.2">
      <c r="A5618" s="54">
        <v>5557</v>
      </c>
      <c r="B5618" s="1221">
        <f>'Revenues 9-14'!F154</f>
        <v>1097374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109080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1206454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1356454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3357722</v>
      </c>
      <c r="C5720" s="13" t="s">
        <v>652</v>
      </c>
      <c r="D5720" s="13" t="str">
        <f t="shared" si="88"/>
        <v>Error?</v>
      </c>
    </row>
    <row r="5721" spans="1:4" x14ac:dyDescent="0.2">
      <c r="A5721" s="54">
        <v>5660</v>
      </c>
      <c r="B5721" s="1221">
        <f>'Revenues 9-14'!G5</f>
        <v>1371561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1764547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3136108</v>
      </c>
      <c r="C5725" s="13" t="s">
        <v>652</v>
      </c>
      <c r="D5725" s="13" t="str">
        <f t="shared" si="88"/>
        <v>Error?</v>
      </c>
    </row>
    <row r="5726" spans="1:4" x14ac:dyDescent="0.2">
      <c r="A5726" s="54">
        <v>5665</v>
      </c>
      <c r="B5726" s="1221">
        <f>'Revenues 9-14'!G14</f>
        <v>3620</v>
      </c>
      <c r="D5726" s="13" t="str">
        <f t="shared" si="88"/>
        <v>Error?</v>
      </c>
    </row>
    <row r="5727" spans="1:4" x14ac:dyDescent="0.2">
      <c r="A5727" s="54">
        <v>5666</v>
      </c>
      <c r="B5727" s="1221">
        <f>'Revenues 9-14'!G15</f>
        <v>2089</v>
      </c>
      <c r="D5727" s="13" t="str">
        <f t="shared" si="88"/>
        <v>Error?</v>
      </c>
    </row>
    <row r="5728" spans="1:4" x14ac:dyDescent="0.2">
      <c r="A5728" s="54">
        <v>5667</v>
      </c>
      <c r="B5728" s="1221">
        <f>'Revenues 9-14'!G16</f>
        <v>269998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275707</v>
      </c>
      <c r="C5730" s="13" t="s">
        <v>652</v>
      </c>
      <c r="D5730" s="13" t="str">
        <f t="shared" si="88"/>
        <v>Error?</v>
      </c>
    </row>
    <row r="5731" spans="1:4" x14ac:dyDescent="0.2">
      <c r="A5731" s="54">
        <v>5670</v>
      </c>
      <c r="B5731" s="1221">
        <f>'Revenues 9-14'!G65</f>
        <v>24279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24279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3436094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130805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130805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120106</v>
      </c>
      <c r="D5885" s="13" t="str">
        <f t="shared" si="90"/>
        <v>Error?</v>
      </c>
    </row>
    <row r="5886" spans="1:4" x14ac:dyDescent="0.2">
      <c r="A5886" s="54">
        <v>5825</v>
      </c>
      <c r="B5886" s="1221">
        <f>'Revenues 9-14'!H108</f>
        <v>120106</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250911</v>
      </c>
      <c r="C5915" s="13" t="s">
        <v>652</v>
      </c>
      <c r="D5915" s="13" t="str">
        <f t="shared" si="91"/>
        <v>Error?</v>
      </c>
    </row>
    <row r="5916" spans="1:4" x14ac:dyDescent="0.2">
      <c r="A5916" s="54">
        <v>5855</v>
      </c>
      <c r="B5916" s="1221">
        <f>'Revenues 9-14'!I5</f>
        <v>420874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420874</v>
      </c>
      <c r="C5918" s="13" t="s">
        <v>652</v>
      </c>
      <c r="D5918" s="13" t="str">
        <f t="shared" si="91"/>
        <v>Error?</v>
      </c>
    </row>
    <row r="5919" spans="1:4" x14ac:dyDescent="0.2">
      <c r="A5919" s="54">
        <v>5858</v>
      </c>
      <c r="B5919" s="1221">
        <f>'Revenues 9-14'!I14</f>
        <v>486</v>
      </c>
      <c r="D5919" s="13" t="str">
        <f t="shared" si="91"/>
        <v>Error?</v>
      </c>
    </row>
    <row r="5920" spans="1:4" x14ac:dyDescent="0.2">
      <c r="A5920" s="54">
        <v>5859</v>
      </c>
      <c r="B5920" s="1221">
        <f>'Revenues 9-14'!I15</f>
        <v>281</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767</v>
      </c>
      <c r="C5923" s="13" t="s">
        <v>652</v>
      </c>
      <c r="D5923" s="13" t="str">
        <f t="shared" si="91"/>
        <v>Error?</v>
      </c>
    </row>
    <row r="5924" spans="1:4" x14ac:dyDescent="0.2">
      <c r="A5924" s="54">
        <v>5863</v>
      </c>
      <c r="B5924" s="1221">
        <f>'Revenues 9-14'!I65</f>
        <v>18558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18558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440199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420874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420874</v>
      </c>
      <c r="C5987" s="13" t="s">
        <v>652</v>
      </c>
      <c r="D5987" s="13" t="str">
        <f t="shared" si="92"/>
        <v>Error?</v>
      </c>
    </row>
    <row r="5988" spans="1:4" x14ac:dyDescent="0.2">
      <c r="A5988" s="54">
        <v>5927</v>
      </c>
      <c r="B5988" s="1221">
        <f>'Revenues 9-14'!K14</f>
        <v>486</v>
      </c>
      <c r="D5988" s="13" t="str">
        <f t="shared" si="92"/>
        <v>Error?</v>
      </c>
    </row>
    <row r="5989" spans="1:4" x14ac:dyDescent="0.2">
      <c r="A5989" s="54">
        <v>5928</v>
      </c>
      <c r="B5989" s="1221">
        <f>'Revenues 9-14'!K15</f>
        <v>280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766</v>
      </c>
      <c r="C5992" s="13" t="s">
        <v>652</v>
      </c>
      <c r="D5992" s="13" t="str">
        <f t="shared" si="92"/>
        <v>Error?</v>
      </c>
    </row>
    <row r="5993" spans="1:4" x14ac:dyDescent="0.2">
      <c r="A5993" s="54">
        <v>5932</v>
      </c>
      <c r="B5993" s="1221">
        <f>'Revenues 9-14'!K65</f>
        <v>6445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6445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428085</v>
      </c>
      <c r="C6023" s="13" t="s">
        <v>652</v>
      </c>
      <c r="D6023" s="13" t="str">
        <f t="shared" si="93"/>
        <v>Error?</v>
      </c>
    </row>
    <row r="6024" spans="1:5" x14ac:dyDescent="0.2">
      <c r="A6024" s="54">
        <v>5963</v>
      </c>
      <c r="B6024" s="1221">
        <f>'Revenues 9-14'!G109</f>
        <v>3436094</v>
      </c>
      <c r="C6024" s="13" t="s">
        <v>652</v>
      </c>
      <c r="D6024" s="13" t="str">
        <f t="shared" si="93"/>
        <v>Error?</v>
      </c>
    </row>
    <row r="6025" spans="1:5" x14ac:dyDescent="0.2">
      <c r="A6025" s="54">
        <v>5964</v>
      </c>
      <c r="B6025" s="1221">
        <f>'Revenues 9-14'!H109</f>
        <v>250911</v>
      </c>
      <c r="C6025" s="13" t="s">
        <v>652</v>
      </c>
      <c r="D6025" s="13" t="str">
        <f t="shared" si="93"/>
        <v>Error?</v>
      </c>
    </row>
    <row r="6026" spans="1:5" x14ac:dyDescent="0.2">
      <c r="A6026" s="54">
        <v>5965</v>
      </c>
      <c r="B6026" s="1221">
        <f>'Revenues 9-14'!I109</f>
        <v>440199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428085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558610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328786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5765.05</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4000000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3507463</v>
      </c>
      <c r="D6124" s="13" t="str">
        <f t="shared" si="94"/>
        <v>Error?</v>
      </c>
      <c r="E6124" s="13" t="s">
        <v>207</v>
      </c>
    </row>
    <row r="6125" spans="1:5" x14ac:dyDescent="0.2">
      <c r="A6125">
        <v>6064</v>
      </c>
      <c r="B6125" s="1221">
        <f>'Assets-Liab 5-6'!C25</f>
        <v>2750000</v>
      </c>
      <c r="D6125" s="13" t="str">
        <f t="shared" si="94"/>
        <v>Error?</v>
      </c>
      <c r="E6125" s="13" t="s">
        <v>207</v>
      </c>
    </row>
    <row r="6126" spans="1:5" x14ac:dyDescent="0.2">
      <c r="A6126">
        <v>6065</v>
      </c>
      <c r="B6126" s="1221">
        <f>'Assets-Liab 5-6'!D25</f>
        <v>500000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750000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3507463</v>
      </c>
      <c r="D6215" s="13" t="str">
        <f t="shared" si="96"/>
        <v>Error?</v>
      </c>
      <c r="E6215" s="13" t="s">
        <v>207</v>
      </c>
    </row>
    <row r="6216" spans="1:5" x14ac:dyDescent="0.2">
      <c r="A6216">
        <v>6155</v>
      </c>
      <c r="B6216" s="1221">
        <f>'Assets-Liab 5-6'!J41</f>
        <v>3507463</v>
      </c>
      <c r="D6216" s="13" t="str">
        <f t="shared" si="96"/>
        <v>Error?</v>
      </c>
      <c r="E6216" s="13" t="s">
        <v>207</v>
      </c>
    </row>
    <row r="6217" spans="1:5" x14ac:dyDescent="0.2">
      <c r="A6217">
        <v>6156</v>
      </c>
      <c r="B6217" s="1221">
        <f>'Assets-Liab 5-6'!J4</f>
        <v>3507463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2141936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2141936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2141936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1915438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1915438</v>
      </c>
      <c r="D6229" s="13" t="str">
        <f t="shared" si="96"/>
        <v>Error?</v>
      </c>
      <c r="E6229" s="13" t="s">
        <v>207</v>
      </c>
    </row>
    <row r="6230" spans="1:5" x14ac:dyDescent="0.2">
      <c r="A6230">
        <v>6169</v>
      </c>
      <c r="B6230" s="1221">
        <f>'Acct Summary 7-8'!J20</f>
        <v>226498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226498</v>
      </c>
      <c r="D6263" s="13" t="str">
        <f t="shared" si="96"/>
        <v>Error?</v>
      </c>
      <c r="E6263" s="13" t="s">
        <v>207</v>
      </c>
    </row>
    <row r="6264" spans="1:5" x14ac:dyDescent="0.2">
      <c r="A6264">
        <v>6203</v>
      </c>
      <c r="B6264" s="1221">
        <f>'Acct Summary 7-8'!J79</f>
        <v>3280965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3507463</v>
      </c>
      <c r="D6266" s="13" t="str">
        <f t="shared" si="96"/>
        <v>Error?</v>
      </c>
      <c r="E6266" s="13" t="s">
        <v>207</v>
      </c>
    </row>
    <row r="6267" spans="1:5" x14ac:dyDescent="0.2">
      <c r="A6267">
        <v>6206</v>
      </c>
      <c r="B6267" s="1221">
        <f>'Acct Summary 7-8'!C82</f>
        <v>-21090</v>
      </c>
      <c r="D6267" s="13" t="str">
        <f t="shared" si="96"/>
        <v>Error?</v>
      </c>
      <c r="E6267" s="13" t="s">
        <v>207</v>
      </c>
    </row>
    <row r="6268" spans="1:5" x14ac:dyDescent="0.2">
      <c r="A6268">
        <v>6207</v>
      </c>
      <c r="B6268" s="1221">
        <f>'Acct Summary 7-8'!D82</f>
        <v>-283941</v>
      </c>
      <c r="D6268" s="13" t="str">
        <f t="shared" si="96"/>
        <v>Error?</v>
      </c>
      <c r="E6268" s="13" t="s">
        <v>207</v>
      </c>
    </row>
    <row r="6269" spans="1:5" x14ac:dyDescent="0.2">
      <c r="A6269">
        <v>6208</v>
      </c>
      <c r="B6269" s="1221">
        <f>'Acct Summary 7-8'!E82</f>
        <v>550057</v>
      </c>
      <c r="D6269" s="13" t="str">
        <f t="shared" si="96"/>
        <v>Error?</v>
      </c>
      <c r="E6269" s="13" t="s">
        <v>207</v>
      </c>
    </row>
    <row r="6270" spans="1:5" x14ac:dyDescent="0.2">
      <c r="A6270">
        <v>6209</v>
      </c>
      <c r="B6270" s="1221">
        <f>'Acct Summary 7-8'!F82</f>
        <v>-295500</v>
      </c>
      <c r="D6270" s="13" t="str">
        <f t="shared" si="96"/>
        <v>Error?</v>
      </c>
      <c r="E6270" s="13" t="s">
        <v>207</v>
      </c>
    </row>
    <row r="6271" spans="1:5" x14ac:dyDescent="0.2">
      <c r="A6271">
        <v>6210</v>
      </c>
      <c r="B6271" s="1221">
        <f>'Acct Summary 7-8'!G82</f>
        <v>210677</v>
      </c>
      <c r="D6271" s="13" t="str">
        <f t="shared" ref="D6271:D6334" si="97">IF(ISBLANK(B6271),"OK",IF(A6271-B6271=0,"OK","Error?"))</f>
        <v>Error?</v>
      </c>
      <c r="E6271" s="13" t="s">
        <v>207</v>
      </c>
    </row>
    <row r="6272" spans="1:5" x14ac:dyDescent="0.2">
      <c r="A6272">
        <v>6211</v>
      </c>
      <c r="B6272" s="1221">
        <f>'Acct Summary 7-8'!H82</f>
        <v>31386740</v>
      </c>
      <c r="D6272" s="13" t="str">
        <f t="shared" si="97"/>
        <v>Error?</v>
      </c>
      <c r="E6272" s="13" t="s">
        <v>207</v>
      </c>
    </row>
    <row r="6273" spans="1:5" x14ac:dyDescent="0.2">
      <c r="A6273">
        <v>6212</v>
      </c>
      <c r="B6273" s="1221">
        <f>'Acct Summary 7-8'!I82</f>
        <v>19324</v>
      </c>
      <c r="D6273" s="13" t="str">
        <f t="shared" si="97"/>
        <v>Error?</v>
      </c>
      <c r="E6273" s="13" t="s">
        <v>207</v>
      </c>
    </row>
    <row r="6274" spans="1:5" x14ac:dyDescent="0.2">
      <c r="A6274">
        <v>6213</v>
      </c>
      <c r="B6274" s="1221">
        <f>'Acct Summary 7-8'!J82</f>
        <v>226498</v>
      </c>
      <c r="D6274" s="13" t="str">
        <f t="shared" si="97"/>
        <v>Error?</v>
      </c>
      <c r="E6274" s="13" t="s">
        <v>207</v>
      </c>
    </row>
    <row r="6275" spans="1:5" x14ac:dyDescent="0.2">
      <c r="A6275">
        <v>6214</v>
      </c>
      <c r="B6275" s="1221">
        <f>'Acct Summary 7-8'!K82</f>
        <v>387197</v>
      </c>
      <c r="D6275" s="13" t="str">
        <f t="shared" si="97"/>
        <v>Error?</v>
      </c>
      <c r="E6275" s="13" t="s">
        <v>207</v>
      </c>
    </row>
    <row r="6276" spans="1:5" x14ac:dyDescent="0.2">
      <c r="A6276">
        <v>6215</v>
      </c>
      <c r="B6276" s="1221">
        <f>'Acct Summary 7-8'!C83</f>
        <v>-4.408896396160978E-2</v>
      </c>
      <c r="D6276" s="13" t="str">
        <f t="shared" si="97"/>
        <v>Error?</v>
      </c>
      <c r="E6276" s="13" t="s">
        <v>207</v>
      </c>
    </row>
    <row r="6277" spans="1:5" x14ac:dyDescent="0.2">
      <c r="A6277">
        <v>6216</v>
      </c>
      <c r="B6277" s="1221">
        <f>'Acct Summary 7-8'!D83</f>
        <v>7.3731757984938975</v>
      </c>
      <c r="D6277" s="13" t="str">
        <f t="shared" si="97"/>
        <v>Error?</v>
      </c>
      <c r="E6277" s="13" t="s">
        <v>207</v>
      </c>
    </row>
    <row r="6278" spans="1:5" x14ac:dyDescent="0.2">
      <c r="A6278">
        <v>6217</v>
      </c>
      <c r="B6278" s="1221">
        <f>'Acct Summary 7-8'!E83</f>
        <v>0.55683422940610161</v>
      </c>
      <c r="D6278" s="13" t="str">
        <f t="shared" si="97"/>
        <v>Error?</v>
      </c>
      <c r="E6278" s="13" t="s">
        <v>207</v>
      </c>
    </row>
    <row r="6279" spans="1:5" x14ac:dyDescent="0.2">
      <c r="A6279">
        <v>6218</v>
      </c>
      <c r="B6279" s="1221">
        <f>'Acct Summary 7-8'!F83</f>
        <v>1.6938853890204126</v>
      </c>
      <c r="D6279" s="13" t="str">
        <f t="shared" si="97"/>
        <v>Error?</v>
      </c>
      <c r="E6279" s="13" t="s">
        <v>207</v>
      </c>
    </row>
    <row r="6280" spans="1:5" x14ac:dyDescent="0.2">
      <c r="A6280">
        <v>6219</v>
      </c>
      <c r="B6280" s="1221">
        <f>'Acct Summary 7-8'!G83</f>
        <v>5.8628385692778208E-2</v>
      </c>
      <c r="D6280" s="13" t="str">
        <f t="shared" si="97"/>
        <v>Error?</v>
      </c>
      <c r="E6280" s="13" t="s">
        <v>207</v>
      </c>
    </row>
    <row r="6281" spans="1:5" x14ac:dyDescent="0.2">
      <c r="A6281">
        <v>6220</v>
      </c>
      <c r="B6281" s="1221">
        <f>'Acct Summary 7-8'!H83</f>
        <v>0.87164854301962913</v>
      </c>
      <c r="D6281" s="13" t="str">
        <f t="shared" si="97"/>
        <v>Error?</v>
      </c>
      <c r="E6281" s="13" t="s">
        <v>207</v>
      </c>
    </row>
    <row r="6282" spans="1:5" x14ac:dyDescent="0.2">
      <c r="A6282">
        <v>6221</v>
      </c>
      <c r="B6282" s="1221">
        <f>'Acct Summary 7-8'!I83</f>
        <v>4.3187469465493606E-3</v>
      </c>
      <c r="D6282" s="13" t="str">
        <f t="shared" si="97"/>
        <v>Error?</v>
      </c>
      <c r="E6282" s="13" t="s">
        <v>207</v>
      </c>
    </row>
    <row r="6283" spans="1:5" x14ac:dyDescent="0.2">
      <c r="A6283">
        <v>6222</v>
      </c>
      <c r="B6283" s="1221">
        <f>'Acct Summary 7-8'!J83</f>
        <v>6.4576019761291847E-2</v>
      </c>
      <c r="D6283" s="13" t="str">
        <f t="shared" si="97"/>
        <v>Error?</v>
      </c>
      <c r="E6283" s="13" t="s">
        <v>207</v>
      </c>
    </row>
    <row r="6284" spans="1:5" x14ac:dyDescent="0.2">
      <c r="A6284">
        <v>6223</v>
      </c>
      <c r="B6284" s="1221">
        <f>'Acct Summary 7-8'!K83</f>
        <v>0.31098262274752708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2117178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2117178</v>
      </c>
      <c r="D6301" s="13" t="str">
        <f t="shared" si="97"/>
        <v>Error?</v>
      </c>
      <c r="E6301" s="13" t="s">
        <v>207</v>
      </c>
    </row>
    <row r="6302" spans="1:5" x14ac:dyDescent="0.2">
      <c r="A6302">
        <v>6241</v>
      </c>
      <c r="B6302" s="1221">
        <f>'Revenues 9-14'!J14</f>
        <v>2444</v>
      </c>
      <c r="D6302" s="13" t="str">
        <f t="shared" si="97"/>
        <v>Error?</v>
      </c>
      <c r="E6302" s="13" t="s">
        <v>207</v>
      </c>
    </row>
    <row r="6303" spans="1:5" x14ac:dyDescent="0.2">
      <c r="A6303">
        <v>6242</v>
      </c>
      <c r="B6303" s="1221">
        <f>'Revenues 9-14'!J15</f>
        <v>1411</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3855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20903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20903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46492</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2141936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333350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442329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109309</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150388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2622362</v>
      </c>
      <c r="D6880" s="13" t="str">
        <f t="shared" si="106"/>
        <v>Error?</v>
      </c>
    </row>
    <row r="6881" spans="1:4" x14ac:dyDescent="0.2">
      <c r="A6881">
        <v>6820</v>
      </c>
      <c r="B6881" s="1221">
        <f>'Expenditures 15-22'!K22</f>
        <v>2622362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36028</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36028</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36028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514643</v>
      </c>
      <c r="D6987" s="13" t="str">
        <f t="shared" si="108"/>
        <v>Error?</v>
      </c>
    </row>
    <row r="6988" spans="1:4" x14ac:dyDescent="0.2">
      <c r="A6988">
        <v>6927</v>
      </c>
      <c r="B6988" s="1221">
        <f>'Expenditures 15-22'!K88</f>
        <v>514643</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514643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36028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1915438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2141936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26815</v>
      </c>
      <c r="D7073" s="13" t="str">
        <f t="shared" si="109"/>
        <v>Error?</v>
      </c>
    </row>
    <row r="7074" spans="1:4" x14ac:dyDescent="0.2">
      <c r="A7074">
        <v>7013</v>
      </c>
      <c r="B7074" s="1221">
        <f>'Expenditures 15-22'!K210</f>
        <v>26815</v>
      </c>
      <c r="D7074" s="13" t="str">
        <f t="shared" si="109"/>
        <v>Error?</v>
      </c>
    </row>
    <row r="7075" spans="1:4" x14ac:dyDescent="0.2">
      <c r="A7075">
        <v>7014</v>
      </c>
      <c r="B7075" s="1221">
        <f>'Expenditures 15-22'!D212</f>
        <v>13899</v>
      </c>
      <c r="D7075" s="13" t="str">
        <f t="shared" si="109"/>
        <v>Error?</v>
      </c>
    </row>
    <row r="7076" spans="1:4" x14ac:dyDescent="0.2">
      <c r="A7076">
        <v>7015</v>
      </c>
      <c r="B7076" s="1221">
        <f>'Expenditures 15-22'!K212</f>
        <v>13899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1602</v>
      </c>
      <c r="D7079" s="13" t="str">
        <f t="shared" si="109"/>
        <v>Error?</v>
      </c>
    </row>
    <row r="7080" spans="1:4" x14ac:dyDescent="0.2">
      <c r="A7080">
        <v>7019</v>
      </c>
      <c r="B7080" s="1221">
        <f>'Expenditures 15-22'!K220</f>
        <v>1602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275463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275463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1730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1730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249175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249175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10500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10500</v>
      </c>
      <c r="D7171" s="13" t="str">
        <f t="shared" si="111"/>
        <v>Error?</v>
      </c>
    </row>
    <row r="7172" spans="1:4" x14ac:dyDescent="0.2">
      <c r="A7172">
        <v>7111</v>
      </c>
      <c r="B7172" s="1221">
        <f>'Expenditures 15-22'!C318</f>
        <v>869055</v>
      </c>
      <c r="D7172" s="13" t="str">
        <f t="shared" si="111"/>
        <v>Error?</v>
      </c>
    </row>
    <row r="7173" spans="1:4" x14ac:dyDescent="0.2">
      <c r="A7173">
        <v>7112</v>
      </c>
      <c r="B7173" s="1221">
        <f>'Expenditures 15-22'!D318</f>
        <v>241888</v>
      </c>
      <c r="D7173" s="13" t="str">
        <f t="shared" si="111"/>
        <v>Error?</v>
      </c>
    </row>
    <row r="7174" spans="1:4" x14ac:dyDescent="0.2">
      <c r="A7174">
        <v>7113</v>
      </c>
      <c r="B7174" s="1221">
        <f>'Expenditures 15-22'!E318</f>
        <v>237727</v>
      </c>
      <c r="D7174" s="13" t="str">
        <f t="shared" si="111"/>
        <v>Error?</v>
      </c>
    </row>
    <row r="7175" spans="1:4" x14ac:dyDescent="0.2">
      <c r="A7175">
        <v>7114</v>
      </c>
      <c r="B7175" s="1221">
        <f>'Expenditures 15-22'!F318</f>
        <v>10473</v>
      </c>
      <c r="D7175" s="13" t="str">
        <f t="shared" si="111"/>
        <v>Error?</v>
      </c>
    </row>
    <row r="7176" spans="1:4" x14ac:dyDescent="0.2">
      <c r="A7176">
        <v>7115</v>
      </c>
      <c r="B7176" s="1221">
        <f>'Expenditures 15-22'!G318</f>
        <v>19427</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1378570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869055</v>
      </c>
      <c r="D7199" s="13" t="str">
        <f t="shared" si="111"/>
        <v>Error?</v>
      </c>
    </row>
    <row r="7200" spans="1:4" x14ac:dyDescent="0.2">
      <c r="A7200">
        <v>7139</v>
      </c>
      <c r="B7200" s="1221">
        <f>'Expenditures 15-22'!D323</f>
        <v>241888</v>
      </c>
      <c r="D7200" s="13" t="str">
        <f t="shared" si="111"/>
        <v>Error?</v>
      </c>
    </row>
    <row r="7201" spans="1:4" x14ac:dyDescent="0.2">
      <c r="A7201">
        <v>7140</v>
      </c>
      <c r="B7201" s="1221">
        <f>'Expenditures 15-22'!E323</f>
        <v>764095</v>
      </c>
      <c r="D7201" s="13" t="str">
        <f t="shared" si="111"/>
        <v>Error?</v>
      </c>
    </row>
    <row r="7202" spans="1:4" x14ac:dyDescent="0.2">
      <c r="A7202">
        <v>7141</v>
      </c>
      <c r="B7202" s="1221">
        <f>'Expenditures 15-22'!F323</f>
        <v>10473</v>
      </c>
      <c r="D7202" s="13" t="str">
        <f t="shared" si="111"/>
        <v>Error?</v>
      </c>
    </row>
    <row r="7203" spans="1:4" x14ac:dyDescent="0.2">
      <c r="A7203">
        <v>7142</v>
      </c>
      <c r="B7203" s="1221">
        <f>'Expenditures 15-22'!G323</f>
        <v>19427</v>
      </c>
      <c r="D7203" s="13" t="str">
        <f t="shared" si="111"/>
        <v>Error?</v>
      </c>
    </row>
    <row r="7204" spans="1:4" x14ac:dyDescent="0.2">
      <c r="A7204">
        <v>7143</v>
      </c>
      <c r="B7204" s="1221">
        <f>'Expenditures 15-22'!H323</f>
        <v>10500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1915438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869055</v>
      </c>
      <c r="D7216" s="13" t="str">
        <f t="shared" si="111"/>
        <v>Error?</v>
      </c>
    </row>
    <row r="7217" spans="1:4" x14ac:dyDescent="0.2">
      <c r="A7217">
        <v>7156</v>
      </c>
      <c r="B7217" s="1221">
        <f>'Expenditures 15-22'!D331</f>
        <v>241888</v>
      </c>
      <c r="D7217" s="13" t="str">
        <f t="shared" si="111"/>
        <v>Error?</v>
      </c>
    </row>
    <row r="7218" spans="1:4" x14ac:dyDescent="0.2">
      <c r="A7218">
        <v>7157</v>
      </c>
      <c r="B7218" s="1221">
        <f>'Expenditures 15-22'!E331</f>
        <v>764095</v>
      </c>
      <c r="D7218" s="13" t="str">
        <f t="shared" si="111"/>
        <v>Error?</v>
      </c>
    </row>
    <row r="7219" spans="1:4" x14ac:dyDescent="0.2">
      <c r="A7219">
        <v>7158</v>
      </c>
      <c r="B7219" s="1221">
        <f>'Expenditures 15-22'!F331</f>
        <v>10473</v>
      </c>
      <c r="D7219" s="13" t="str">
        <f t="shared" si="111"/>
        <v>Error?</v>
      </c>
    </row>
    <row r="7220" spans="1:4" x14ac:dyDescent="0.2">
      <c r="A7220">
        <v>7159</v>
      </c>
      <c r="B7220" s="1221">
        <f>'Expenditures 15-22'!G331</f>
        <v>19427</v>
      </c>
      <c r="D7220" s="13" t="str">
        <f t="shared" si="111"/>
        <v>Error?</v>
      </c>
    </row>
    <row r="7221" spans="1:4" x14ac:dyDescent="0.2">
      <c r="A7221">
        <v>7160</v>
      </c>
      <c r="B7221" s="1221">
        <f>'Expenditures 15-22'!H331</f>
        <v>10500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1915438</v>
      </c>
      <c r="D7224" s="13" t="str">
        <f t="shared" si="111"/>
        <v>Error?</v>
      </c>
    </row>
    <row r="7225" spans="1:4" x14ac:dyDescent="0.2">
      <c r="A7225">
        <v>7164</v>
      </c>
      <c r="B7225" s="1221">
        <f>'Expenditures 15-22'!K332</f>
        <v>226498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84614</v>
      </c>
      <c r="D7246" s="13" t="str">
        <f t="shared" si="112"/>
        <v>Error?</v>
      </c>
    </row>
    <row r="7247" spans="1:4" x14ac:dyDescent="0.2">
      <c r="A7247">
        <f t="shared" si="113"/>
        <v>7186</v>
      </c>
      <c r="B7247" s="1221">
        <f>'Expenditures 15-22'!E7</f>
        <v>4008</v>
      </c>
      <c r="D7247" s="13" t="str">
        <f t="shared" si="112"/>
        <v>Error?</v>
      </c>
    </row>
    <row r="7248" spans="1:4" x14ac:dyDescent="0.2">
      <c r="A7248">
        <f t="shared" si="113"/>
        <v>7187</v>
      </c>
      <c r="B7248" s="1221">
        <f>'Expenditures 15-22'!F7</f>
        <v>20357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78523</v>
      </c>
      <c r="D7251" s="13" t="str">
        <f t="shared" si="112"/>
        <v>Error?</v>
      </c>
    </row>
    <row r="7252" spans="1:4" x14ac:dyDescent="0.2">
      <c r="A7252">
        <f t="shared" si="113"/>
        <v>7191</v>
      </c>
      <c r="B7252" s="1221">
        <f>'Expenditures 15-22'!D9</f>
        <v>30786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114298</v>
      </c>
      <c r="D7263" s="13" t="str">
        <f t="shared" si="112"/>
        <v>Error?</v>
      </c>
    </row>
    <row r="7264" spans="1:4" x14ac:dyDescent="0.2">
      <c r="A7264">
        <f t="shared" si="113"/>
        <v>7203</v>
      </c>
      <c r="B7264" s="1221">
        <f>'Expenditures 15-22'!D17</f>
        <v>20515</v>
      </c>
      <c r="D7264" s="13" t="str">
        <f t="shared" si="112"/>
        <v>Error?</v>
      </c>
    </row>
    <row r="7265" spans="1:5" x14ac:dyDescent="0.2">
      <c r="A7265">
        <f t="shared" si="113"/>
        <v>7204</v>
      </c>
      <c r="B7265" s="1221">
        <f>'Expenditures 15-22'!E17</f>
        <v>11331</v>
      </c>
      <c r="D7265" s="13" t="str">
        <f t="shared" si="112"/>
        <v>Error?</v>
      </c>
    </row>
    <row r="7266" spans="1:5" x14ac:dyDescent="0.2">
      <c r="A7266">
        <f t="shared" si="113"/>
        <v>7205</v>
      </c>
      <c r="B7266" s="1221">
        <f>'Expenditures 15-22'!F17</f>
        <v>4244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36028</v>
      </c>
      <c r="D7624" s="13" t="str">
        <f t="shared" si="124"/>
        <v>Error?</v>
      </c>
      <c r="E7624" s="13" t="s">
        <v>20</v>
      </c>
    </row>
    <row r="7625" spans="1:5" x14ac:dyDescent="0.2">
      <c r="A7625">
        <f t="shared" si="123"/>
        <v>7564</v>
      </c>
      <c r="B7625" s="1221">
        <f>'Cap Outlay Deprec 27'!I17</f>
        <v>3602.8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2146004.7999999998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46492</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50326</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96818</v>
      </c>
      <c r="D7719" s="13" t="str">
        <f t="shared" si="126"/>
        <v>Error?</v>
      </c>
      <c r="E7719" s="13" t="s">
        <v>967</v>
      </c>
    </row>
    <row r="7720" spans="1:6" x14ac:dyDescent="0.2">
      <c r="A7720">
        <v>7659</v>
      </c>
      <c r="B7720" s="1221">
        <f>'Rest Tax Levies-Tort Im 26'!H14</f>
        <v>336790</v>
      </c>
      <c r="D7720" s="13" t="str">
        <f t="shared" si="126"/>
        <v>Error?</v>
      </c>
      <c r="E7720" s="13" t="s">
        <v>967</v>
      </c>
    </row>
    <row r="7721" spans="1:6" x14ac:dyDescent="0.2">
      <c r="A7721">
        <v>7660</v>
      </c>
      <c r="B7721" s="1221">
        <f>'Rest Tax Levies-Tort Im 26'!K14</f>
        <v>96818</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420875</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sharepoint/v3"/>
    <ds:schemaRef ds:uri="d21dc803-237d-4c68-8692-8d731fd29118"/>
    <ds:schemaRef ds:uri="http://purl.org/dc/dcmitype/"/>
    <ds:schemaRef ds:uri="http://purl.org/dc/elements/1.1/"/>
    <ds:schemaRef ds:uri="http://www.w3.org/XML/1998/namespace"/>
    <ds:schemaRef ds:uri="http://schemas.microsoft.com/office/infopath/2007/PartnerControls"/>
    <ds:schemaRef ds:uri="6ce3111e-7420-4802-b50a-75d4e9a0b980"/>
    <ds:schemaRef ds:uri="http://schemas.microsoft.com/office/2006/documentManagement/types"/>
    <ds:schemaRef ds:uri="http://schemas.openxmlformats.org/package/2006/metadata/core-properties"/>
    <ds:schemaRef ds:uri="4d435f69-8686-490b-bd6d-b153bf22ab50"/>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20</vt:i4>
      </vt:variant>
    </vt:vector>
  </HeadingPairs>
  <TitlesOfParts>
    <vt:vector size="6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Sec-2 (3)</vt:lpstr>
      <vt:lpstr>SF&amp;QC Sec-2 (4)</vt:lpstr>
      <vt:lpstr>SF&amp;QC Sec-3</vt:lpstr>
      <vt:lpstr>SF&amp;QC Sec-3 (2)</vt:lpstr>
      <vt:lpstr>SF&amp;QC Sec-3 (3)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2018-07-23T21:28:01Z</cp:lastPrinted>
  <dcterms:created xsi:type="dcterms:W3CDTF">2003-10-29T19:06:34Z</dcterms:created>
  <dcterms:modified xsi:type="dcterms:W3CDTF">2018-08-27T13:36:25Z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